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3998481F-8473-4160-893D-9036E0431722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E34" i="1" l="1"/>
  <c r="D34" i="1"/>
  <c r="B34" i="1"/>
  <c r="H33" i="1"/>
  <c r="G33" i="1"/>
  <c r="E33" i="1"/>
  <c r="D33" i="1"/>
  <c r="C33" i="1"/>
  <c r="B33" i="1"/>
  <c r="F33" i="1" s="1"/>
  <c r="A33" i="1"/>
  <c r="H32" i="1"/>
  <c r="G32" i="1"/>
  <c r="E32" i="1"/>
  <c r="D32" i="1"/>
  <c r="C32" i="1"/>
  <c r="B32" i="1"/>
  <c r="F32" i="1" s="1"/>
  <c r="A32" i="1"/>
  <c r="H31" i="1"/>
  <c r="G31" i="1"/>
  <c r="E31" i="1"/>
  <c r="D31" i="1"/>
  <c r="C31" i="1"/>
  <c r="B31" i="1"/>
  <c r="F31" i="1" s="1"/>
  <c r="A31" i="1"/>
  <c r="H30" i="1"/>
  <c r="G30" i="1"/>
  <c r="E30" i="1"/>
  <c r="D30" i="1"/>
  <c r="C30" i="1"/>
  <c r="B30" i="1"/>
  <c r="F30" i="1" s="1"/>
  <c r="A30" i="1"/>
  <c r="L29" i="1"/>
  <c r="K29" i="1"/>
  <c r="J29" i="1"/>
  <c r="I29" i="1"/>
  <c r="H29" i="1"/>
  <c r="G29" i="1"/>
  <c r="E29" i="1"/>
  <c r="D29" i="1"/>
  <c r="C29" i="1"/>
  <c r="B29" i="1"/>
  <c r="F29" i="1" s="1"/>
  <c r="A29" i="1"/>
  <c r="L28" i="1"/>
  <c r="K28" i="1"/>
  <c r="J28" i="1"/>
  <c r="I28" i="1"/>
  <c r="H28" i="1"/>
  <c r="G28" i="1"/>
  <c r="E28" i="1"/>
  <c r="D28" i="1"/>
  <c r="C28" i="1"/>
  <c r="B28" i="1"/>
  <c r="F28" i="1" s="1"/>
  <c r="A28" i="1"/>
  <c r="L27" i="1"/>
  <c r="K27" i="1"/>
  <c r="J27" i="1"/>
  <c r="I27" i="1"/>
  <c r="H27" i="1"/>
  <c r="G27" i="1"/>
  <c r="E27" i="1"/>
  <c r="D27" i="1"/>
  <c r="C27" i="1"/>
  <c r="B27" i="1"/>
  <c r="F27" i="1" s="1"/>
  <c r="A27" i="1"/>
  <c r="L26" i="1"/>
  <c r="K26" i="1"/>
  <c r="J26" i="1"/>
  <c r="I26" i="1"/>
  <c r="H26" i="1"/>
  <c r="G26" i="1"/>
  <c r="G34" i="1" s="1"/>
  <c r="E26" i="1"/>
  <c r="D26" i="1"/>
  <c r="C26" i="1"/>
  <c r="C34" i="1" s="1"/>
  <c r="B26" i="1"/>
  <c r="F26" i="1" s="1"/>
  <c r="A26" i="1"/>
  <c r="F22" i="1"/>
  <c r="J21" i="1"/>
  <c r="I21" i="1"/>
  <c r="K21" i="1" s="1"/>
  <c r="H21" i="1"/>
  <c r="F21" i="1"/>
  <c r="E21" i="1"/>
  <c r="C21" i="1"/>
  <c r="D21" i="1" s="1"/>
  <c r="B21" i="1"/>
  <c r="A21" i="1"/>
  <c r="K20" i="1"/>
  <c r="J20" i="1"/>
  <c r="I20" i="1"/>
  <c r="H20" i="1"/>
  <c r="F20" i="1"/>
  <c r="E20" i="1"/>
  <c r="C20" i="1"/>
  <c r="B20" i="1"/>
  <c r="D20" i="1" s="1"/>
  <c r="A20" i="1"/>
  <c r="J19" i="1"/>
  <c r="K19" i="1" s="1"/>
  <c r="I19" i="1"/>
  <c r="H19" i="1"/>
  <c r="F19" i="1"/>
  <c r="E19" i="1"/>
  <c r="C19" i="1"/>
  <c r="B19" i="1"/>
  <c r="D19" i="1" s="1"/>
  <c r="A19" i="1"/>
  <c r="J18" i="1"/>
  <c r="I18" i="1"/>
  <c r="K18" i="1" s="1"/>
  <c r="H18" i="1"/>
  <c r="F18" i="1"/>
  <c r="E18" i="1"/>
  <c r="D18" i="1"/>
  <c r="C18" i="1"/>
  <c r="B18" i="1"/>
  <c r="A18" i="1"/>
  <c r="J17" i="1"/>
  <c r="I17" i="1"/>
  <c r="K17" i="1" s="1"/>
  <c r="H17" i="1"/>
  <c r="F17" i="1"/>
  <c r="E17" i="1"/>
  <c r="C17" i="1"/>
  <c r="D17" i="1" s="1"/>
  <c r="B17" i="1"/>
  <c r="A17" i="1"/>
  <c r="K16" i="1"/>
  <c r="J16" i="1"/>
  <c r="I16" i="1"/>
  <c r="I22" i="1" s="1"/>
  <c r="H16" i="1"/>
  <c r="F16" i="1"/>
  <c r="E16" i="1"/>
  <c r="C16" i="1"/>
  <c r="B16" i="1"/>
  <c r="D16" i="1" s="1"/>
  <c r="A16" i="1"/>
  <c r="J15" i="1"/>
  <c r="J22" i="1" s="1"/>
  <c r="I15" i="1"/>
  <c r="H15" i="1"/>
  <c r="F15" i="1"/>
  <c r="E15" i="1"/>
  <c r="E22" i="1" s="1"/>
  <c r="C15" i="1"/>
  <c r="C22" i="1" s="1"/>
  <c r="B15" i="1"/>
  <c r="D15" i="1" s="1"/>
  <c r="A15" i="1"/>
  <c r="D11" i="1"/>
  <c r="E8" i="1"/>
  <c r="B8" i="1"/>
  <c r="E7" i="1"/>
  <c r="B7" i="1"/>
  <c r="J6" i="1"/>
  <c r="E6" i="1"/>
  <c r="L18" i="1" s="1"/>
  <c r="B6" i="1"/>
  <c r="E5" i="1"/>
  <c r="B5" i="1"/>
  <c r="J4" i="1"/>
  <c r="E4" i="1"/>
  <c r="B4" i="1"/>
  <c r="D22" i="1" l="1"/>
  <c r="F34" i="1"/>
  <c r="J7" i="1"/>
  <c r="A11" i="1"/>
  <c r="L17" i="1"/>
  <c r="L21" i="1"/>
  <c r="K15" i="1"/>
  <c r="K22" i="1" s="1"/>
  <c r="L16" i="1"/>
  <c r="L20" i="1"/>
  <c r="B22" i="1"/>
  <c r="J5" i="1"/>
  <c r="J8" i="1" s="1"/>
  <c r="G11" i="1"/>
  <c r="L15" i="1"/>
  <c r="L19" i="1"/>
  <c r="J11" i="1"/>
  <c r="L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H4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Approved project budget in USD. Update only when formal budget approval changes.</t>
        </r>
      </text>
    </comment>
    <comment ref="H5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Contingency reserve as % of approved budget.</t>
        </r>
      </text>
    </comment>
    <comment ref="H6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Illustrative tax rate for forecasted gross cost calculation.</t>
        </r>
      </text>
    </comment>
  </commentList>
</comments>
</file>

<file path=xl/sharedStrings.xml><?xml version="1.0" encoding="utf-8"?>
<sst xmlns="http://schemas.openxmlformats.org/spreadsheetml/2006/main" count="231" uniqueCount="175">
  <si>
    <t>Executive Project Summary</t>
  </si>
  <si>
    <t>Status</t>
  </si>
  <si>
    <t>Project Name</t>
  </si>
  <si>
    <t>Start Date</t>
  </si>
  <si>
    <t>Reporting Month</t>
  </si>
  <si>
    <t>Project Code</t>
  </si>
  <si>
    <t>End Date</t>
  </si>
  <si>
    <t>Budget Utilized</t>
  </si>
  <si>
    <t>Client</t>
  </si>
  <si>
    <t>Approved Budget</t>
  </si>
  <si>
    <t>Schedule Progress</t>
  </si>
  <si>
    <t>Project Manager</t>
  </si>
  <si>
    <t>Contingency</t>
  </si>
  <si>
    <t>Forecast at Completion</t>
  </si>
  <si>
    <t>Location</t>
  </si>
  <si>
    <t>Tax Rate</t>
  </si>
  <si>
    <t>Budget Health</t>
  </si>
  <si>
    <t>Actual Cost to Date</t>
  </si>
  <si>
    <t>Remaining Budget</t>
  </si>
  <si>
    <t>Variance</t>
  </si>
  <si>
    <t>Budget by Phase</t>
  </si>
  <si>
    <t>Budget by Cost Category</t>
  </si>
  <si>
    <t>Phase</t>
  </si>
  <si>
    <t>Budget</t>
  </si>
  <si>
    <t>Actual</t>
  </si>
  <si>
    <t>% Complete</t>
  </si>
  <si>
    <t>Category</t>
  </si>
  <si>
    <t>Share of Budget</t>
  </si>
  <si>
    <t>Total</t>
  </si>
  <si>
    <t>Monthly Spend, Commitments &amp; Payments</t>
  </si>
  <si>
    <t>Change Request &amp; Risk Monitor</t>
  </si>
  <si>
    <t>Month</t>
  </si>
  <si>
    <t>Planned</t>
  </si>
  <si>
    <t>Committed</t>
  </si>
  <si>
    <t>Paid</t>
  </si>
  <si>
    <t>Cost Variance</t>
  </si>
  <si>
    <t>Collection Gap</t>
  </si>
  <si>
    <t>Invoice Status</t>
  </si>
  <si>
    <t>Ref</t>
  </si>
  <si>
    <t>Description</t>
  </si>
  <si>
    <t>Impact</t>
  </si>
  <si>
    <t>This executive tracker explains the full project budget story: approved funding, actual spend, remaining funds, phase performance, category-level cost control, monthly cash flow, commitments, payment status, and change impacts. Use the Data Entry sheet to update assumptions and actuals; the dashboard refreshes automatically.</t>
  </si>
  <si>
    <t/>
  </si>
  <si>
    <t>Project Budget Cost Tracker – Data Entry</t>
  </si>
  <si>
    <t>Project Setup &amp; Controls</t>
  </si>
  <si>
    <t>Aurora Commerce Platform Rollout</t>
  </si>
  <si>
    <t>Company</t>
  </si>
  <si>
    <t>BluePeak Delivery Solutions</t>
  </si>
  <si>
    <t>PRJ-ACR-2026-014</t>
  </si>
  <si>
    <t>Austin, Texas</t>
  </si>
  <si>
    <t>Contingency %</t>
  </si>
  <si>
    <t>Northwind Retail Group</t>
  </si>
  <si>
    <t>2026-01-05</t>
  </si>
  <si>
    <t>Tax %</t>
  </si>
  <si>
    <t>Amelia Hart</t>
  </si>
  <si>
    <t>2026-08-28</t>
  </si>
  <si>
    <t>2026-03-01</t>
  </si>
  <si>
    <t>Owner</t>
  </si>
  <si>
    <t>Start</t>
  </si>
  <si>
    <t>End</t>
  </si>
  <si>
    <t>Initiation</t>
  </si>
  <si>
    <t>2026-01-23</t>
  </si>
  <si>
    <t>Complete</t>
  </si>
  <si>
    <t>Labor</t>
  </si>
  <si>
    <t>Planning</t>
  </si>
  <si>
    <t>Victor Chen</t>
  </si>
  <si>
    <t>2026-01-26</t>
  </si>
  <si>
    <t>2026-02-20</t>
  </si>
  <si>
    <t>Software &amp; Licenses</t>
  </si>
  <si>
    <t>Design</t>
  </si>
  <si>
    <t>Sofia Bennett</t>
  </si>
  <si>
    <t>2026-02-23</t>
  </si>
  <si>
    <t>2026-03-27</t>
  </si>
  <si>
    <t>On Track</t>
  </si>
  <si>
    <t>Hardware / Equipment</t>
  </si>
  <si>
    <t>Build</t>
  </si>
  <si>
    <t>Marcus Doyle</t>
  </si>
  <si>
    <t>2026-03-30</t>
  </si>
  <si>
    <t>2026-06-19</t>
  </si>
  <si>
    <t>Travel &amp; Workshops</t>
  </si>
  <si>
    <t>Testing</t>
  </si>
  <si>
    <t>Priya Raman</t>
  </si>
  <si>
    <t>2026-06-22</t>
  </si>
  <si>
    <t>2026-07-24</t>
  </si>
  <si>
    <t>Upcoming</t>
  </si>
  <si>
    <t>External Vendors</t>
  </si>
  <si>
    <t>Deployment</t>
  </si>
  <si>
    <t>Noah Alvarez</t>
  </si>
  <si>
    <t>2026-07-27</t>
  </si>
  <si>
    <t>2026-08-14</t>
  </si>
  <si>
    <t>Training &amp; Change Mgmt</t>
  </si>
  <si>
    <t>Hypercare</t>
  </si>
  <si>
    <t>Elena Brooks</t>
  </si>
  <si>
    <t>2026-08-17</t>
  </si>
  <si>
    <t>Contingency Reserve</t>
  </si>
  <si>
    <t>Monthly Cost Plan vs Actual</t>
  </si>
  <si>
    <t>Change Requests / Notes</t>
  </si>
  <si>
    <t>Planned Spend</t>
  </si>
  <si>
    <t>Actual Spend</t>
  </si>
  <si>
    <t>Committed Cost</t>
  </si>
  <si>
    <t>Paid to Date</t>
  </si>
  <si>
    <t>2026-01-01</t>
  </si>
  <si>
    <t>CR-01</t>
  </si>
  <si>
    <t>Additional warehouse scanner integrations</t>
  </si>
  <si>
    <t>Approved</t>
  </si>
  <si>
    <t>2026-02-01</t>
  </si>
  <si>
    <t>CR-02</t>
  </si>
  <si>
    <t>Extended UAT support for store pilot</t>
  </si>
  <si>
    <t>Under Review</t>
  </si>
  <si>
    <t>Part Paid</t>
  </si>
  <si>
    <t>R-04</t>
  </si>
  <si>
    <t>Travel cost volatility for on-site workshops</t>
  </si>
  <si>
    <t>Mitigating</t>
  </si>
  <si>
    <t>2026-04-01</t>
  </si>
  <si>
    <t>R-07</t>
  </si>
  <si>
    <t>Vendor response delays affecting deployment</t>
  </si>
  <si>
    <t>Open</t>
  </si>
  <si>
    <t>2026-05-01</t>
  </si>
  <si>
    <t>Pending</t>
  </si>
  <si>
    <t>2026-06-01</t>
  </si>
  <si>
    <t>Not Due</t>
  </si>
  <si>
    <t>2026-07-01</t>
  </si>
  <si>
    <t>2026-08-01</t>
  </si>
  <si>
    <t>Instructions – How to Use This Project Budget Cost Tracker</t>
  </si>
  <si>
    <t>Purpose</t>
  </si>
  <si>
    <t>This workbook helps a senior project manager plan, monitor, and control budget performance across project phases, cost categories, monthly spend, commitments, payments, and change impacts.</t>
  </si>
  <si>
    <t>Sheet 1 – Main Template</t>
  </si>
  <si>
    <t>Executive dashboard with project summary, KPI cards, budget vs actual by phase, category-level tracking, monthly cost control, payment visibility, change log monitoring, and charts.</t>
  </si>
  <si>
    <t>Sheet 2 – Data Entry</t>
  </si>
  <si>
    <t>Update all editable inputs here: project setup, approved budget, contingency, tax rate, phase budgets, category actuals, monthly spend, and change requests.</t>
  </si>
  <si>
    <t>Sheet 3 – Instructions</t>
  </si>
  <si>
    <t>Contains user guidance, field definitions, design legend, and recommended operating rhythm for budget governance.</t>
  </si>
  <si>
    <t>Recommended Workflow</t>
  </si>
  <si>
    <t>1</t>
  </si>
  <si>
    <t>Confirm project setup details, approved budget, reporting month, contingency, and tax assumptions on Data Entry.</t>
  </si>
  <si>
    <t>2</t>
  </si>
  <si>
    <t>Update phase budgets and actuals weekly or at each reporting cycle.</t>
  </si>
  <si>
    <t>3</t>
  </si>
  <si>
    <t>Record category-level actual costs to understand where spending pressure is coming from.</t>
  </si>
  <si>
    <t>4</t>
  </si>
  <si>
    <t>Update monthly planned, actual, committed, and paid values to manage cash flow and invoice exposure.</t>
  </si>
  <si>
    <t>5</t>
  </si>
  <si>
    <t>Log approved changes, risks, or additional costs in the Change Requests / Notes section.</t>
  </si>
  <si>
    <t>6</t>
  </si>
  <si>
    <t>Review the Main Template for budget utilization, forecast at completion, remaining budget, and variance.</t>
  </si>
  <si>
    <t>What This Template Explains</t>
  </si>
  <si>
    <t>Project Details</t>
  </si>
  <si>
    <t>Identity, ownership, client, location, and reporting period for governance reporting.</t>
  </si>
  <si>
    <t>The formal funding baseline against which all costs are measured.</t>
  </si>
  <si>
    <t>Cost Categories</t>
  </si>
  <si>
    <t>Where money is allocated: labor, software, equipment, travel, vendors, training, and contingency.</t>
  </si>
  <si>
    <t>Phase Tracking</t>
  </si>
  <si>
    <t>Budget, actual cost, and completion status for each project phase.</t>
  </si>
  <si>
    <t>Variance Analysis</t>
  </si>
  <si>
    <t>Difference between budget and actual values to flag under- or over-spend.</t>
  </si>
  <si>
    <t>Unspent funding still available to complete the project.</t>
  </si>
  <si>
    <t>Expected total cost at project completion based on current performance.</t>
  </si>
  <si>
    <t>Cash Flow Visibility</t>
  </si>
  <si>
    <t>Planned, actual, committed, and paid monthly values.</t>
  </si>
  <si>
    <t>Payment Status</t>
  </si>
  <si>
    <t>Whether invoices are paid, partially paid, pending, or not yet due.</t>
  </si>
  <si>
    <t>Change Control</t>
  </si>
  <si>
    <t>Financial impact of approved changes and active risks.</t>
  </si>
  <si>
    <t>Design &amp; Color Legend</t>
  </si>
  <si>
    <t>Core dashboard sections / executive reporting blocks</t>
  </si>
  <si>
    <t>Workbook title bars and high-emphasis headers</t>
  </si>
  <si>
    <t>Positive performance / key control sections</t>
  </si>
  <si>
    <t>Supportive highlight for healthy items</t>
  </si>
  <si>
    <t>Cash flow and operational monitoring areas</t>
  </si>
  <si>
    <t>Risk, change control, and management attention areas</t>
  </si>
  <si>
    <t>Executive notes / items requiring awareness</t>
  </si>
  <si>
    <t>Supplemental positive section headers</t>
  </si>
  <si>
    <t>Input emphasis and editable data references</t>
  </si>
  <si>
    <t>Tip: Blue-toned inputs on the Data Entry sheet are the primary areas to update. The Main Template sheet contains formulas and executive views designed for leadership reporting.</t>
  </si>
  <si>
    <t xml:space="preserve">Project Budget Cost Tracker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</si>
</sst>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\$#,##0_);[Red]\(\$#,##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0"/>
      <color rgb="FF1F3A5F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6"/>
      <color rgb="FF2F5597"/>
      <name val="Arial"/>
      <family val="2"/>
    </font>
    <font>
      <b/>
      <sz val="16"/>
      <color rgb="FF4472C4"/>
      <name val="Arial"/>
      <family val="2"/>
    </font>
    <font>
      <b/>
      <sz val="16"/>
      <color rgb="FF548235"/>
      <name val="Arial"/>
      <family val="2"/>
    </font>
    <font>
      <b/>
      <sz val="16"/>
      <color rgb="FFED7D31"/>
      <name val="Arial"/>
      <family val="2"/>
    </font>
    <font>
      <i/>
      <sz val="10"/>
      <color rgb="FF1F3A5F"/>
      <name val="Arial"/>
      <family val="2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sz val="10"/>
      <color rgb="FF4472C4"/>
      <name val="Arial"/>
      <family val="2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EAF0FA"/>
      </patternFill>
    </fill>
    <fill>
      <patternFill patternType="solid">
        <fgColor rgb="FFFFFDEB"/>
      </patternFill>
    </fill>
    <fill>
      <patternFill patternType="solid">
        <fgColor rgb="FF548235"/>
      </patternFill>
    </fill>
    <fill>
      <patternFill patternType="solid">
        <fgColor rgb="FFFFFFFF"/>
      </patternFill>
    </fill>
    <fill>
      <patternFill patternType="solid">
        <fgColor rgb="FF70AD47"/>
      </patternFill>
    </fill>
    <fill>
      <patternFill patternType="solid">
        <fgColor rgb="FFED7D31"/>
      </patternFill>
    </fill>
    <fill>
      <patternFill patternType="solid">
        <fgColor rgb="FFC00000"/>
      </patternFill>
    </fill>
    <fill>
      <patternFill patternType="solid">
        <fgColor rgb="FFE2F0D9"/>
      </patternFill>
    </fill>
    <fill>
      <patternFill patternType="solid">
        <fgColor rgb="FF4472C4"/>
      </patternFill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92D050"/>
      </patternFill>
    </fill>
    <fill>
      <patternFill patternType="solid">
        <fgColor rgb="FFFFC000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2" borderId="1" xfId="0" applyFont="1" applyFill="1" applyBorder="1"/>
    <xf numFmtId="0" fontId="1" fillId="6" borderId="1" xfId="0" applyFont="1" applyFill="1" applyBorder="1"/>
    <xf numFmtId="0" fontId="1" fillId="15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0" fontId="1" fillId="16" borderId="1" xfId="0" applyFont="1" applyFill="1" applyBorder="1"/>
    <xf numFmtId="0" fontId="1" fillId="8" borderId="1" xfId="0" applyFont="1" applyFill="1" applyBorder="1"/>
    <xf numFmtId="0" fontId="1" fillId="12" borderId="1" xfId="0" applyFont="1" applyFill="1" applyBorder="1"/>
    <xf numFmtId="0" fontId="1" fillId="0" borderId="0" xfId="0" applyFont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4" fillId="7" borderId="1" xfId="0" applyNumberFormat="1" applyFont="1" applyFill="1" applyBorder="1" applyAlignment="1">
      <alignment horizontal="right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right" vertical="center" wrapText="1"/>
    </xf>
    <xf numFmtId="0" fontId="3" fillId="13" borderId="1" xfId="0" applyFont="1" applyFill="1" applyBorder="1" applyAlignment="1">
      <alignment horizontal="left" vertical="center" wrapText="1"/>
    </xf>
    <xf numFmtId="165" fontId="3" fillId="13" borderId="1" xfId="0" applyNumberFormat="1" applyFont="1" applyFill="1" applyBorder="1" applyAlignment="1">
      <alignment horizontal="right" vertical="center" wrapText="1"/>
    </xf>
    <xf numFmtId="164" fontId="3" fillId="13" borderId="1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165" fontId="3" fillId="11" borderId="1" xfId="0" applyNumberFormat="1" applyFont="1" applyFill="1" applyBorder="1" applyAlignment="1">
      <alignment horizontal="right" vertical="center" wrapText="1"/>
    </xf>
    <xf numFmtId="164" fontId="3" fillId="11" borderId="1" xfId="0" applyNumberFormat="1" applyFont="1" applyFill="1" applyBorder="1" applyAlignment="1">
      <alignment horizontal="right" vertical="center" wrapText="1"/>
    </xf>
    <xf numFmtId="17" fontId="4" fillId="7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14" borderId="1" xfId="0" applyFont="1" applyFill="1" applyBorder="1" applyAlignment="1">
      <alignment horizontal="left" vertical="center" wrapText="1"/>
    </xf>
    <xf numFmtId="165" fontId="3" fillId="14" borderId="1" xfId="0" applyNumberFormat="1" applyFont="1" applyFill="1" applyBorder="1" applyAlignment="1">
      <alignment horizontal="right" vertical="center" wrapText="1"/>
    </xf>
    <xf numFmtId="0" fontId="1" fillId="14" borderId="1" xfId="0" applyFont="1" applyFill="1" applyBorder="1" applyAlignment="1">
      <alignment wrapText="1"/>
    </xf>
    <xf numFmtId="165" fontId="13" fillId="5" borderId="1" xfId="0" applyNumberFormat="1" applyFont="1" applyFill="1" applyBorder="1" applyAlignment="1">
      <alignment horizontal="left" vertical="center" wrapText="1"/>
    </xf>
    <xf numFmtId="164" fontId="13" fillId="5" borderId="1" xfId="0" applyNumberFormat="1" applyFont="1" applyFill="1" applyBorder="1" applyAlignment="1">
      <alignment horizontal="left" vertical="center" wrapText="1"/>
    </xf>
    <xf numFmtId="15" fontId="13" fillId="5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left" vertical="center" wrapText="1"/>
    </xf>
    <xf numFmtId="15" fontId="13" fillId="7" borderId="1" xfId="0" applyNumberFormat="1" applyFont="1" applyFill="1" applyBorder="1" applyAlignment="1">
      <alignment horizontal="center" vertical="center" wrapText="1"/>
    </xf>
    <xf numFmtId="165" fontId="13" fillId="7" borderId="1" xfId="0" applyNumberFormat="1" applyFont="1" applyFill="1" applyBorder="1" applyAlignment="1">
      <alignment horizontal="left" vertical="center" wrapText="1"/>
    </xf>
    <xf numFmtId="165" fontId="13" fillId="7" borderId="1" xfId="0" applyNumberFormat="1" applyFont="1" applyFill="1" applyBorder="1" applyAlignment="1">
      <alignment horizontal="right" vertical="center" wrapText="1"/>
    </xf>
    <xf numFmtId="17" fontId="13" fillId="7" borderId="1" xfId="0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165" fontId="8" fillId="7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5" fontId="7" fillId="7" borderId="1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wrapText="1"/>
    </xf>
    <xf numFmtId="15" fontId="4" fillId="7" borderId="2" xfId="0" applyNumberFormat="1" applyFont="1" applyFill="1" applyBorder="1" applyAlignment="1">
      <alignment horizontal="center" vertical="center" wrapText="1"/>
    </xf>
    <xf numFmtId="15" fontId="4" fillId="7" borderId="3" xfId="0" applyNumberFormat="1" applyFont="1" applyFill="1" applyBorder="1" applyAlignment="1">
      <alignment horizontal="center" vertical="center" wrapText="1"/>
    </xf>
    <xf numFmtId="15" fontId="4" fillId="7" borderId="4" xfId="0" applyNumberFormat="1" applyFont="1" applyFill="1" applyBorder="1" applyAlignment="1">
      <alignment horizontal="center" vertical="center" wrapText="1"/>
    </xf>
    <xf numFmtId="164" fontId="4" fillId="7" borderId="2" xfId="0" applyNumberFormat="1" applyFont="1" applyFill="1" applyBorder="1" applyAlignment="1">
      <alignment horizontal="center" vertical="center" wrapText="1"/>
    </xf>
    <xf numFmtId="164" fontId="4" fillId="7" borderId="3" xfId="0" applyNumberFormat="1" applyFont="1" applyFill="1" applyBorder="1" applyAlignment="1">
      <alignment horizontal="center" vertical="center" wrapText="1"/>
    </xf>
    <xf numFmtId="164" fontId="4" fillId="7" borderId="4" xfId="0" applyNumberFormat="1" applyFont="1" applyFill="1" applyBorder="1" applyAlignment="1">
      <alignment horizontal="center" vertical="center" wrapText="1"/>
    </xf>
    <xf numFmtId="165" fontId="4" fillId="7" borderId="2" xfId="0" applyNumberFormat="1" applyFont="1" applyFill="1" applyBorder="1" applyAlignment="1">
      <alignment horizontal="center" vertical="center" wrapText="1"/>
    </xf>
    <xf numFmtId="165" fontId="4" fillId="7" borderId="3" xfId="0" applyNumberFormat="1" applyFont="1" applyFill="1" applyBorder="1" applyAlignment="1">
      <alignment horizontal="center" vertical="center" wrapText="1"/>
    </xf>
    <xf numFmtId="165" fontId="4" fillId="7" borderId="4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center" vertical="center" wrapText="1"/>
    </xf>
    <xf numFmtId="0" fontId="12" fillId="17" borderId="1" xfId="0" applyFont="1" applyFill="1" applyBorder="1" applyAlignment="1">
      <alignment wrapText="1"/>
    </xf>
    <xf numFmtId="0" fontId="2" fillId="10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165" fontId="9" fillId="7" borderId="1" xfId="0" applyNumberFormat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 vertical="center" wrapText="1"/>
    </xf>
    <xf numFmtId="15" fontId="4" fillId="7" borderId="1" xfId="0" applyNumberFormat="1" applyFont="1" applyFill="1" applyBorder="1" applyAlignment="1">
      <alignment horizontal="left" vertical="center" wrapText="1"/>
    </xf>
    <xf numFmtId="165" fontId="4" fillId="7" borderId="1" xfId="0" applyNumberFormat="1" applyFont="1" applyFill="1" applyBorder="1" applyAlignment="1">
      <alignment horizontal="left" vertical="center" wrapText="1"/>
    </xf>
    <xf numFmtId="164" fontId="4" fillId="7" borderId="1" xfId="0" applyNumberFormat="1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4" fillId="17" borderId="0" xfId="0" applyFont="1" applyFill="1" applyAlignment="1">
      <alignment horizontal="center" vertical="center" wrapText="1"/>
    </xf>
    <xf numFmtId="0" fontId="15" fillId="17" borderId="0" xfId="0" applyFont="1" applyFill="1" applyAlignment="1">
      <alignment wrapText="1"/>
    </xf>
    <xf numFmtId="0" fontId="13" fillId="5" borderId="1" xfId="0" applyFont="1" applyFill="1" applyBorder="1" applyAlignment="1">
      <alignment horizontal="left" vertical="center" wrapText="1"/>
    </xf>
    <xf numFmtId="15" fontId="13" fillId="5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/>
    <xf numFmtId="0" fontId="4" fillId="7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left" vertical="center"/>
    </xf>
    <xf numFmtId="0" fontId="14" fillId="17" borderId="1" xfId="0" applyFont="1" applyFill="1" applyBorder="1" applyAlignment="1">
      <alignment horizontal="center" vertical="center"/>
    </xf>
    <xf numFmtId="0" fontId="15" fillId="17" borderId="1" xfId="0" applyFont="1" applyFill="1" applyBorder="1"/>
    <xf numFmtId="0" fontId="2" fillId="6" borderId="1" xfId="0" applyFont="1" applyFill="1" applyBorder="1" applyAlignment="1">
      <alignment horizontal="left" vertical="center"/>
    </xf>
    <xf numFmtId="0" fontId="2" fillId="10" borderId="1" xfId="0" applyFont="1" applyFill="1" applyBorder="1" applyAlignment="1">
      <alignment horizontal="left" vertical="center"/>
    </xf>
  </cellXfs>
  <cellStyles count="1">
    <cellStyle name="Normal" xfId="0" builtinId="0"/>
  </cellStyles>
  <dxfs count="41"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>
          <bgColor rgb="FFE2F0D9"/>
        </patternFill>
      </fill>
    </dxf>
    <dxf>
      <fill>
        <patternFill>
          <bgColor rgb="FFFDE9E7"/>
        </patternFill>
      </fill>
    </dxf>
    <dxf>
      <fill>
        <patternFill>
          <bgColor rgb="FFFDE9E7"/>
        </patternFill>
      </fill>
    </dxf>
    <dxf>
      <fill>
        <patternFill>
          <bgColor rgb="FFE2F0D9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  <dxf>
      <fill>
        <patternFill>
          <bgColor rgb="FFFDE9E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dff8a40aab3c46c5" Type="http://schemas.microsoft.com/office/2017/10/relationships/person" Target="persons/person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vs Actual by Phase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'Main Template'!$B$14</c:f>
              <c:strCache>
                <c:ptCount val="1"/>
                <c:pt idx="0">
                  <c:v>Budget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Template'!$A$15:$A$21</c:f>
              <c:strCache>
                <c:ptCount val="7"/>
                <c:pt idx="0">
                  <c:v>Initiation</c:v>
                </c:pt>
                <c:pt idx="1">
                  <c:v>Planning</c:v>
                </c:pt>
                <c:pt idx="2">
                  <c:v>Design</c:v>
                </c:pt>
                <c:pt idx="3">
                  <c:v>Build</c:v>
                </c:pt>
                <c:pt idx="4">
                  <c:v>Testing</c:v>
                </c:pt>
                <c:pt idx="5">
                  <c:v>Deployment</c:v>
                </c:pt>
                <c:pt idx="6">
                  <c:v>Hypercare</c:v>
                </c:pt>
              </c:strCache>
            </c:strRef>
          </c:cat>
          <c:val>
            <c:numRef>
              <c:f>'Main Template'!$B$15:$B$21</c:f>
              <c:numCache>
                <c:formatCode>\$#,##0_);[Red]\(\$#,##0\)</c:formatCode>
                <c:ptCount val="7"/>
                <c:pt idx="0">
                  <c:v>55000</c:v>
                </c:pt>
                <c:pt idx="1">
                  <c:v>70000</c:v>
                </c:pt>
                <c:pt idx="2">
                  <c:v>95000</c:v>
                </c:pt>
                <c:pt idx="3">
                  <c:v>210000</c:v>
                </c:pt>
                <c:pt idx="4">
                  <c:v>85000</c:v>
                </c:pt>
                <c:pt idx="5">
                  <c:v>65000</c:v>
                </c:pt>
                <c:pt idx="6">
                  <c:v>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0C-419A-A82E-3E554C47C55D}"/>
            </c:ext>
          </c:extLst>
        </c:ser>
        <c:ser>
          <c:idx val="1"/>
          <c:order val="1"/>
          <c:tx>
            <c:strRef>
              <c:f>'Main Template'!$C$14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Template'!$A$15:$A$21</c:f>
              <c:strCache>
                <c:ptCount val="7"/>
                <c:pt idx="0">
                  <c:v>Initiation</c:v>
                </c:pt>
                <c:pt idx="1">
                  <c:v>Planning</c:v>
                </c:pt>
                <c:pt idx="2">
                  <c:v>Design</c:v>
                </c:pt>
                <c:pt idx="3">
                  <c:v>Build</c:v>
                </c:pt>
                <c:pt idx="4">
                  <c:v>Testing</c:v>
                </c:pt>
                <c:pt idx="5">
                  <c:v>Deployment</c:v>
                </c:pt>
                <c:pt idx="6">
                  <c:v>Hypercare</c:v>
                </c:pt>
              </c:strCache>
            </c:strRef>
          </c:cat>
          <c:val>
            <c:numRef>
              <c:f>'Main Template'!$C$15:$C$21</c:f>
              <c:numCache>
                <c:formatCode>\$#,##0_);[Red]\(\$#,##0\)</c:formatCode>
                <c:ptCount val="7"/>
                <c:pt idx="0">
                  <c:v>48000</c:v>
                </c:pt>
                <c:pt idx="1">
                  <c:v>64500</c:v>
                </c:pt>
                <c:pt idx="2">
                  <c:v>88250</c:v>
                </c:pt>
                <c:pt idx="3">
                  <c:v>134500</c:v>
                </c:pt>
                <c:pt idx="4">
                  <c:v>15000</c:v>
                </c:pt>
                <c:pt idx="5">
                  <c:v>5000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0C-419A-A82E-3E554C47C55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Monthly Planned vs Actual Spend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'Main Template'!$B$25</c:f>
              <c:strCache>
                <c:ptCount val="1"/>
                <c:pt idx="0">
                  <c:v>Planned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Template'!$A$26:$A$33</c:f>
              <c:strCache>
                <c:ptCount val="8"/>
                <c:pt idx="0">
                  <c:v>2026-01-01</c:v>
                </c:pt>
                <c:pt idx="1">
                  <c:v>2026-02-01</c:v>
                </c:pt>
                <c:pt idx="2">
                  <c:v>2026-03-01</c:v>
                </c:pt>
                <c:pt idx="3">
                  <c:v>2026-04-01</c:v>
                </c:pt>
                <c:pt idx="4">
                  <c:v>2026-05-01</c:v>
                </c:pt>
                <c:pt idx="5">
                  <c:v>2026-06-01</c:v>
                </c:pt>
                <c:pt idx="6">
                  <c:v>2026-07-01</c:v>
                </c:pt>
                <c:pt idx="7">
                  <c:v>2026-08-01</c:v>
                </c:pt>
              </c:strCache>
            </c:strRef>
          </c:cat>
          <c:val>
            <c:numRef>
              <c:f>'Main Template'!$B$26:$B$33</c:f>
              <c:numCache>
                <c:formatCode>\$#,##0_);[Red]\(\$#,##0\)</c:formatCode>
                <c:ptCount val="8"/>
                <c:pt idx="0">
                  <c:v>45000</c:v>
                </c:pt>
                <c:pt idx="1">
                  <c:v>70000</c:v>
                </c:pt>
                <c:pt idx="2">
                  <c:v>85000</c:v>
                </c:pt>
                <c:pt idx="3">
                  <c:v>98000</c:v>
                </c:pt>
                <c:pt idx="4">
                  <c:v>102000</c:v>
                </c:pt>
                <c:pt idx="5">
                  <c:v>88000</c:v>
                </c:pt>
                <c:pt idx="6">
                  <c:v>76000</c:v>
                </c:pt>
                <c:pt idx="7">
                  <c:v>61000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0D-4C26-A370-2E4732E8AB8E}"/>
            </c:ext>
          </c:extLst>
        </c:ser>
        <c:ser>
          <c:idx val="1"/>
          <c:order val="1"/>
          <c:tx>
            <c:strRef>
              <c:f>'Main Template'!$C$25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Template'!$A$26:$A$33</c:f>
              <c:strCache>
                <c:ptCount val="8"/>
                <c:pt idx="0">
                  <c:v>2026-01-01</c:v>
                </c:pt>
                <c:pt idx="1">
                  <c:v>2026-02-01</c:v>
                </c:pt>
                <c:pt idx="2">
                  <c:v>2026-03-01</c:v>
                </c:pt>
                <c:pt idx="3">
                  <c:v>2026-04-01</c:v>
                </c:pt>
                <c:pt idx="4">
                  <c:v>2026-05-01</c:v>
                </c:pt>
                <c:pt idx="5">
                  <c:v>2026-06-01</c:v>
                </c:pt>
                <c:pt idx="6">
                  <c:v>2026-07-01</c:v>
                </c:pt>
                <c:pt idx="7">
                  <c:v>2026-08-01</c:v>
                </c:pt>
              </c:strCache>
            </c:strRef>
          </c:cat>
          <c:val>
            <c:numRef>
              <c:f>'Main Template'!$C$26:$C$33</c:f>
              <c:numCache>
                <c:formatCode>\$#,##0_);[Red]\(\$#,##0\)</c:formatCode>
                <c:ptCount val="8"/>
                <c:pt idx="0">
                  <c:v>43500</c:v>
                </c:pt>
                <c:pt idx="1">
                  <c:v>69000</c:v>
                </c:pt>
                <c:pt idx="2">
                  <c:v>78200</c:v>
                </c:pt>
                <c:pt idx="3">
                  <c:v>91500</c:v>
                </c:pt>
                <c:pt idx="4">
                  <c:v>95000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0D-4C26-A370-2E4732E8AB8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Mix by Category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'Main Template'!$I$14</c:f>
              <c:strCache>
                <c:ptCount val="1"/>
                <c:pt idx="0">
                  <c:v>Budget</c:v>
                </c:pt>
              </c:strCache>
            </c:strRef>
          </c:tx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'Main Template'!$H$15:$H$21</c:f>
              <c:strCache>
                <c:ptCount val="7"/>
                <c:pt idx="0">
                  <c:v>Labor</c:v>
                </c:pt>
                <c:pt idx="1">
                  <c:v>Software &amp; Licenses</c:v>
                </c:pt>
                <c:pt idx="2">
                  <c:v>Hardware / Equipment</c:v>
                </c:pt>
                <c:pt idx="3">
                  <c:v>Travel &amp; Workshops</c:v>
                </c:pt>
                <c:pt idx="4">
                  <c:v>External Vendors</c:v>
                </c:pt>
                <c:pt idx="5">
                  <c:v>Training &amp; Change Mgmt</c:v>
                </c:pt>
                <c:pt idx="6">
                  <c:v>Contingency Reserve</c:v>
                </c:pt>
              </c:strCache>
            </c:strRef>
          </c:cat>
          <c:val>
            <c:numRef>
              <c:f>'Main Template'!$I$15:$I$21</c:f>
              <c:numCache>
                <c:formatCode>\$#,##0_);[Red]\(\$#,##0\)</c:formatCode>
                <c:ptCount val="7"/>
                <c:pt idx="0">
                  <c:v>325000</c:v>
                </c:pt>
                <c:pt idx="1">
                  <c:v>72000</c:v>
                </c:pt>
                <c:pt idx="2">
                  <c:v>45000</c:v>
                </c:pt>
                <c:pt idx="3">
                  <c:v>28000</c:v>
                </c:pt>
                <c:pt idx="4">
                  <c:v>108000</c:v>
                </c:pt>
                <c:pt idx="5">
                  <c:v>22000</c:v>
                </c:pt>
                <c:pt idx="6">
                  <c:v>25000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B9-4C45-BAD5-F4D6D3B5301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34</xdr:row>
      <xdr:rowOff>80010</xdr:rowOff>
    </xdr:from>
    <xdr:to>
      <xdr:col>4</xdr:col>
      <xdr:colOff>352424</xdr:colOff>
      <xdr:row>49</xdr:row>
      <xdr:rowOff>47625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400050</xdr:colOff>
      <xdr:row>34</xdr:row>
      <xdr:rowOff>57150</xdr:rowOff>
    </xdr:from>
    <xdr:to>
      <xdr:col>9</xdr:col>
      <xdr:colOff>542925</xdr:colOff>
      <xdr:row>49</xdr:row>
      <xdr:rowOff>85725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588645</xdr:colOff>
      <xdr:row>34</xdr:row>
      <xdr:rowOff>81915</xdr:rowOff>
    </xdr:from>
    <xdr:to>
      <xdr:col>11</xdr:col>
      <xdr:colOff>971550</xdr:colOff>
      <xdr:row>49</xdr:row>
      <xdr:rowOff>57150</xdr:rowOff>
    </xdr:to>
    <xdr:graphicFrame macro="">
      <xdr:nvGraphicFramePr>
        <xdr:cNvPr id="4" name="Char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76200</xdr:colOff>
      <xdr:row>41</xdr:row>
      <xdr:rowOff>7620</xdr:rowOff>
    </xdr:to>
    <xdr:sp macro="" textlink="">
      <xdr:nvSpPr>
        <xdr:cNvPr id="2052" name="Text Box 4" hidden="1">
          <a:extLst>
            <a:ext uri="{FF2B5EF4-FFF2-40B4-BE49-F238E27FC236}">
              <a16:creationId xmlns:a16="http://schemas.microsoft.com/office/drawing/2014/main" id="{653341A8-64F0-4058-AEA7-141F525A57E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76200</xdr:colOff>
      <xdr:row>41</xdr:row>
      <xdr:rowOff>7620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9E2C813E-EEB4-4604-A8B4-84017DBFD37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285750</xdr:colOff>
      <xdr:row>39</xdr:row>
      <xdr:rowOff>85725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AD8B6075-8406-3E4A-D361-9AF3A468FC5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285750</xdr:colOff>
      <xdr:row>39</xdr:row>
      <xdr:rowOff>85725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9E1B51E5-A686-9F0A-4F2E-4A024FCA3B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96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285750</xdr:colOff>
      <xdr:row>39</xdr:row>
      <xdr:rowOff>85725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58AE789-4C00-44AA-896C-02FD05F3F3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286500" cy="9744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F2F02C82-4F10-8B8B-38B2-F2D3686110AD}"/>
</xltc: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PhaseBudget" displayName="tblPhaseBudget" ref="A11:H18" headerRowDxfId="33" dataDxfId="32" totalsRowDxfId="31">
  <autoFilter ref="A11:H18" xr:uid="{00000000-0009-0000-0100-000001000000}"/>
  <tableColumns count="8">
    <tableColumn id="1" xr3:uid="{00000000-0010-0000-0000-000001000000}" name="Phase" dataDxfId="30"/>
    <tableColumn id="2" xr3:uid="{00000000-0010-0000-0000-000002000000}" name="Owner" dataDxfId="29"/>
    <tableColumn id="3" xr3:uid="{00000000-0010-0000-0000-000003000000}" name="Start" dataDxfId="28"/>
    <tableColumn id="4" xr3:uid="{00000000-0010-0000-0000-000004000000}" name="End" dataDxfId="27"/>
    <tableColumn id="5" xr3:uid="{00000000-0010-0000-0000-000005000000}" name="Budget" dataDxfId="26"/>
    <tableColumn id="6" xr3:uid="{00000000-0010-0000-0000-000006000000}" name="Actual" dataDxfId="25"/>
    <tableColumn id="7" xr3:uid="{00000000-0010-0000-0000-000007000000}" name="% Complete" dataDxfId="24"/>
    <tableColumn id="8" xr3:uid="{00000000-0010-0000-0000-000008000000}" name="Status" dataDxfId="2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CategoryBudget" displayName="tblCategoryBudget" ref="J11:L18" headerRowDxfId="22" dataDxfId="21" totalsRowDxfId="20">
  <autoFilter ref="J11:L18" xr:uid="{00000000-0009-0000-0100-000002000000}"/>
  <tableColumns count="3">
    <tableColumn id="10" xr3:uid="{00000000-0010-0000-0100-00000A000000}" name="Category" dataDxfId="19"/>
    <tableColumn id="11" xr3:uid="{00000000-0010-0000-0100-00000B000000}" name="Budget" dataDxfId="18"/>
    <tableColumn id="12" xr3:uid="{00000000-0010-0000-0100-00000C000000}" name="Actual" dataDxfId="17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MonthlySpend" displayName="tblMonthlySpend" ref="A22:F30" headerRowDxfId="16" dataDxfId="15" totalsRowDxfId="14">
  <autoFilter ref="A22:F30" xr:uid="{00000000-0009-0000-0100-000003000000}"/>
  <tableColumns count="6">
    <tableColumn id="1" xr3:uid="{00000000-0010-0000-0200-000001000000}" name="Month" dataDxfId="13"/>
    <tableColumn id="2" xr3:uid="{00000000-0010-0000-0200-000002000000}" name="Planned Spend" dataDxfId="12"/>
    <tableColumn id="3" xr3:uid="{00000000-0010-0000-0200-000003000000}" name="Actual Spend" dataDxfId="11"/>
    <tableColumn id="4" xr3:uid="{00000000-0010-0000-0200-000004000000}" name="Committed Cost" dataDxfId="10"/>
    <tableColumn id="5" xr3:uid="{00000000-0010-0000-0200-000005000000}" name="Paid to Date" dataDxfId="9"/>
    <tableColumn id="6" xr3:uid="{00000000-0010-0000-0200-000006000000}" name="Invoice Status" dataDxfId="8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blChangeLog" displayName="tblChangeLog" ref="H22:L26" headerRowDxfId="7" dataDxfId="6" totalsRowDxfId="5">
  <autoFilter ref="H22:L26" xr:uid="{00000000-0009-0000-0100-000004000000}"/>
  <tableColumns count="5">
    <tableColumn id="8" xr3:uid="{00000000-0010-0000-0300-000008000000}" name="Ref" dataDxfId="4"/>
    <tableColumn id="9" xr3:uid="{00000000-0010-0000-0300-000009000000}" name="Description" dataDxfId="3"/>
    <tableColumn id="10" xr3:uid="{00000000-0010-0000-0300-00000A000000}" name="Impact" dataDxfId="2"/>
    <tableColumn id="11" xr3:uid="{00000000-0010-0000-0300-00000B000000}" name="Owner" dataDxfId="1"/>
    <tableColumn id="12" xr3:uid="{00000000-0010-0000-0300-00000C000000}" name="Status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3A5F"/>
  </sheetPr>
  <dimension ref="A1:L34"/>
  <sheetViews>
    <sheetView showGridLines="0" tabSelected="1" workbookViewId="0">
      <selection activeCell="F52" sqref="F52"/>
    </sheetView>
  </sheetViews>
  <sheetFormatPr defaultRowHeight="14.25" x14ac:dyDescent="0.2"/>
  <cols>
    <col min="1" max="1" width="12.5703125" style="14" customWidth="1"/>
    <col min="2" max="2" width="21.85546875" style="14" customWidth="1"/>
    <col min="3" max="3" width="9.42578125" style="14" customWidth="1"/>
    <col min="4" max="4" width="12.7109375" style="14" customWidth="1"/>
    <col min="5" max="5" width="11.7109375" style="14" bestFit="1" customWidth="1"/>
    <col min="6" max="6" width="13.7109375" style="14" bestFit="1" customWidth="1"/>
    <col min="7" max="7" width="14.5703125" style="14" bestFit="1" customWidth="1"/>
    <col min="8" max="8" width="16.5703125" style="14" customWidth="1"/>
    <col min="9" max="9" width="15.5703125" style="14" customWidth="1"/>
    <col min="10" max="10" width="29.85546875" style="14" customWidth="1"/>
    <col min="11" max="11" width="11.7109375" style="14" customWidth="1"/>
    <col min="12" max="12" width="15.85546875" style="14" bestFit="1" customWidth="1"/>
    <col min="13" max="16384" width="9.140625" style="14"/>
  </cols>
  <sheetData>
    <row r="1" spans="1:12" ht="15" thickBot="1" x14ac:dyDescent="0.25">
      <c r="A1" s="63" t="s">
        <v>174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26.25" customHeight="1" thickBot="1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15" thickBot="1" x14ac:dyDescent="0.25">
      <c r="A3" s="46" t="s">
        <v>0</v>
      </c>
      <c r="B3" s="43"/>
      <c r="C3" s="43"/>
      <c r="D3" s="43"/>
      <c r="E3" s="43"/>
      <c r="F3" s="43"/>
      <c r="G3" s="43"/>
      <c r="H3" s="43"/>
      <c r="I3" s="66" t="s">
        <v>1</v>
      </c>
      <c r="J3" s="43"/>
      <c r="K3" s="43"/>
      <c r="L3" s="43"/>
    </row>
    <row r="4" spans="1:12" ht="26.25" thickBot="1" x14ac:dyDescent="0.25">
      <c r="A4" s="15" t="s">
        <v>2</v>
      </c>
      <c r="B4" s="50" t="str">
        <f>'Data Entry'!B4</f>
        <v>Aurora Commerce Platform Rollout</v>
      </c>
      <c r="C4" s="50"/>
      <c r="D4" s="15" t="s">
        <v>3</v>
      </c>
      <c r="E4" s="71" t="str">
        <f>'Data Entry'!E6</f>
        <v>2026-01-05</v>
      </c>
      <c r="F4" s="71"/>
      <c r="G4" s="71"/>
      <c r="H4" s="71"/>
      <c r="I4" s="16" t="s">
        <v>4</v>
      </c>
      <c r="J4" s="51" t="str">
        <f>'Data Entry'!H7</f>
        <v>2026-03-01</v>
      </c>
      <c r="K4" s="52"/>
      <c r="L4" s="53"/>
    </row>
    <row r="5" spans="1:12" ht="26.25" thickBot="1" x14ac:dyDescent="0.25">
      <c r="A5" s="15" t="s">
        <v>5</v>
      </c>
      <c r="B5" s="50" t="str">
        <f>'Data Entry'!B5</f>
        <v>PRJ-ACR-2026-014</v>
      </c>
      <c r="C5" s="50"/>
      <c r="D5" s="15" t="s">
        <v>6</v>
      </c>
      <c r="E5" s="71" t="str">
        <f>'Data Entry'!E7</f>
        <v>2026-08-28</v>
      </c>
      <c r="F5" s="71"/>
      <c r="G5" s="71"/>
      <c r="H5" s="71"/>
      <c r="I5" s="16" t="s">
        <v>7</v>
      </c>
      <c r="J5" s="54">
        <f>IF(E6=0,0,SUM('Data Entry'!L12:L18)/E6)</f>
        <v>0.75424000000000002</v>
      </c>
      <c r="K5" s="55"/>
      <c r="L5" s="56"/>
    </row>
    <row r="6" spans="1:12" ht="26.25" thickBot="1" x14ac:dyDescent="0.25">
      <c r="A6" s="15" t="s">
        <v>8</v>
      </c>
      <c r="B6" s="50" t="str">
        <f>'Data Entry'!B6</f>
        <v>Northwind Retail Group</v>
      </c>
      <c r="C6" s="50"/>
      <c r="D6" s="15" t="s">
        <v>9</v>
      </c>
      <c r="E6" s="72">
        <f>'Data Entry'!H4</f>
        <v>625000</v>
      </c>
      <c r="F6" s="72"/>
      <c r="G6" s="72"/>
      <c r="H6" s="72"/>
      <c r="I6" s="16" t="s">
        <v>10</v>
      </c>
      <c r="J6" s="54">
        <f>AVERAGE('Data Entry'!G12:G18)</f>
        <v>0.53714285714285714</v>
      </c>
      <c r="K6" s="55"/>
      <c r="L6" s="56"/>
    </row>
    <row r="7" spans="1:12" ht="26.25" thickBot="1" x14ac:dyDescent="0.25">
      <c r="A7" s="15" t="s">
        <v>11</v>
      </c>
      <c r="B7" s="50" t="str">
        <f>'Data Entry'!B7</f>
        <v>Amelia Hart</v>
      </c>
      <c r="C7" s="50"/>
      <c r="D7" s="15" t="s">
        <v>12</v>
      </c>
      <c r="E7" s="73">
        <f>'Data Entry'!H5</f>
        <v>0.08</v>
      </c>
      <c r="F7" s="73"/>
      <c r="G7" s="73"/>
      <c r="H7" s="73"/>
      <c r="I7" s="16" t="s">
        <v>13</v>
      </c>
      <c r="J7" s="57">
        <f>SUM('Data Entry'!L12:L18)+(E6-SUM('Data Entry'!K12:K18))*0.96</f>
        <v>471400</v>
      </c>
      <c r="K7" s="58"/>
      <c r="L7" s="59"/>
    </row>
    <row r="8" spans="1:12" ht="15" thickBot="1" x14ac:dyDescent="0.25">
      <c r="A8" s="15" t="s">
        <v>14</v>
      </c>
      <c r="B8" s="50" t="str">
        <f>'Data Entry'!E5</f>
        <v>Austin, Texas</v>
      </c>
      <c r="C8" s="50"/>
      <c r="D8" s="15" t="s">
        <v>15</v>
      </c>
      <c r="E8" s="73">
        <f>'Data Entry'!H6</f>
        <v>7.0000000000000007E-2</v>
      </c>
      <c r="F8" s="73"/>
      <c r="G8" s="73"/>
      <c r="H8" s="73"/>
      <c r="I8" s="16" t="s">
        <v>16</v>
      </c>
      <c r="J8" s="60" t="str">
        <f>IF(J5&lt;=0.9,"On Track",IF(J5&lt;=1,"Watch","Over Budget"))</f>
        <v>On Track</v>
      </c>
      <c r="K8" s="61"/>
      <c r="L8" s="62"/>
    </row>
    <row r="9" spans="1:12" ht="15" thickBot="1" x14ac:dyDescent="0.25"/>
    <row r="10" spans="1:12" ht="15" thickBot="1" x14ac:dyDescent="0.25">
      <c r="A10" s="45" t="s">
        <v>9</v>
      </c>
      <c r="B10" s="43"/>
      <c r="C10" s="43"/>
      <c r="D10" s="68" t="s">
        <v>17</v>
      </c>
      <c r="E10" s="43"/>
      <c r="F10" s="43"/>
      <c r="G10" s="49" t="s">
        <v>18</v>
      </c>
      <c r="H10" s="43"/>
      <c r="I10" s="43"/>
      <c r="J10" s="69" t="s">
        <v>19</v>
      </c>
      <c r="K10" s="43"/>
      <c r="L10" s="43"/>
    </row>
    <row r="11" spans="1:12" ht="15" thickBot="1" x14ac:dyDescent="0.25">
      <c r="A11" s="48">
        <f>E6</f>
        <v>625000</v>
      </c>
      <c r="B11" s="43"/>
      <c r="C11" s="43"/>
      <c r="D11" s="47">
        <f>SUM('Data Entry'!L12:L18)</f>
        <v>471400</v>
      </c>
      <c r="E11" s="43"/>
      <c r="F11" s="43"/>
      <c r="G11" s="44">
        <f>E6-D11</f>
        <v>153600</v>
      </c>
      <c r="H11" s="43"/>
      <c r="I11" s="43"/>
      <c r="J11" s="67">
        <f>E6-J7</f>
        <v>153600</v>
      </c>
      <c r="K11" s="43"/>
      <c r="L11" s="43"/>
    </row>
    <row r="12" spans="1:12" ht="15" thickBot="1" x14ac:dyDescent="0.25"/>
    <row r="13" spans="1:12" ht="15" thickBot="1" x14ac:dyDescent="0.25">
      <c r="A13" s="46" t="s">
        <v>20</v>
      </c>
      <c r="B13" s="43"/>
      <c r="C13" s="43"/>
      <c r="D13" s="43"/>
      <c r="E13" s="43"/>
      <c r="F13" s="43"/>
      <c r="H13" s="66" t="s">
        <v>21</v>
      </c>
      <c r="I13" s="43"/>
      <c r="J13" s="43"/>
      <c r="K13" s="43"/>
      <c r="L13" s="43"/>
    </row>
    <row r="14" spans="1:12" ht="15" thickBot="1" x14ac:dyDescent="0.25">
      <c r="A14" s="17" t="s">
        <v>22</v>
      </c>
      <c r="B14" s="17" t="s">
        <v>23</v>
      </c>
      <c r="C14" s="17" t="s">
        <v>24</v>
      </c>
      <c r="D14" s="17" t="s">
        <v>19</v>
      </c>
      <c r="E14" s="17" t="s">
        <v>25</v>
      </c>
      <c r="F14" s="17" t="s">
        <v>1</v>
      </c>
      <c r="H14" s="17" t="s">
        <v>26</v>
      </c>
      <c r="I14" s="17" t="s">
        <v>23</v>
      </c>
      <c r="J14" s="17" t="s">
        <v>24</v>
      </c>
      <c r="K14" s="17" t="s">
        <v>19</v>
      </c>
      <c r="L14" s="17" t="s">
        <v>27</v>
      </c>
    </row>
    <row r="15" spans="1:12" ht="15" thickBot="1" x14ac:dyDescent="0.25">
      <c r="A15" s="3" t="str">
        <f>'Data Entry'!A12</f>
        <v>Initiation</v>
      </c>
      <c r="B15" s="18">
        <f>'Data Entry'!E12</f>
        <v>55000</v>
      </c>
      <c r="C15" s="18">
        <f>'Data Entry'!F12</f>
        <v>48000</v>
      </c>
      <c r="D15" s="18">
        <f t="shared" ref="D15:D21" si="0">B15-C15</f>
        <v>7000</v>
      </c>
      <c r="E15" s="19">
        <f>'Data Entry'!G12</f>
        <v>1</v>
      </c>
      <c r="F15" s="20" t="str">
        <f>'Data Entry'!H12</f>
        <v>Complete</v>
      </c>
      <c r="H15" s="3" t="str">
        <f>'Data Entry'!J12</f>
        <v>Labor</v>
      </c>
      <c r="I15" s="18">
        <f>'Data Entry'!K12</f>
        <v>325000</v>
      </c>
      <c r="J15" s="18">
        <f>'Data Entry'!L12</f>
        <v>252000</v>
      </c>
      <c r="K15" s="18">
        <f t="shared" ref="K15:K21" si="1">I15-J15</f>
        <v>73000</v>
      </c>
      <c r="L15" s="21">
        <f t="shared" ref="L15:L21" si="2">IF($E$6=0,0,I15/$E$6)</f>
        <v>0.52</v>
      </c>
    </row>
    <row r="16" spans="1:12" ht="26.25" thickBot="1" x14ac:dyDescent="0.25">
      <c r="A16" s="3" t="str">
        <f>'Data Entry'!A13</f>
        <v>Planning</v>
      </c>
      <c r="B16" s="18">
        <f>'Data Entry'!E13</f>
        <v>70000</v>
      </c>
      <c r="C16" s="18">
        <f>'Data Entry'!F13</f>
        <v>64500</v>
      </c>
      <c r="D16" s="18">
        <f t="shared" si="0"/>
        <v>5500</v>
      </c>
      <c r="E16" s="19">
        <f>'Data Entry'!G13</f>
        <v>1</v>
      </c>
      <c r="F16" s="20" t="str">
        <f>'Data Entry'!H13</f>
        <v>Complete</v>
      </c>
      <c r="H16" s="3" t="str">
        <f>'Data Entry'!J13</f>
        <v>Software &amp; Licenses</v>
      </c>
      <c r="I16" s="18">
        <f>'Data Entry'!K13</f>
        <v>72000</v>
      </c>
      <c r="J16" s="18">
        <f>'Data Entry'!L13</f>
        <v>64850</v>
      </c>
      <c r="K16" s="18">
        <f t="shared" si="1"/>
        <v>7150</v>
      </c>
      <c r="L16" s="21">
        <f t="shared" si="2"/>
        <v>0.1152</v>
      </c>
    </row>
    <row r="17" spans="1:12" ht="26.25" thickBot="1" x14ac:dyDescent="0.25">
      <c r="A17" s="3" t="str">
        <f>'Data Entry'!A14</f>
        <v>Design</v>
      </c>
      <c r="B17" s="18">
        <f>'Data Entry'!E14</f>
        <v>95000</v>
      </c>
      <c r="C17" s="18">
        <f>'Data Entry'!F14</f>
        <v>88250</v>
      </c>
      <c r="D17" s="18">
        <f t="shared" si="0"/>
        <v>6750</v>
      </c>
      <c r="E17" s="19">
        <f>'Data Entry'!G14</f>
        <v>0.95</v>
      </c>
      <c r="F17" s="20" t="str">
        <f>'Data Entry'!H14</f>
        <v>On Track</v>
      </c>
      <c r="H17" s="3" t="str">
        <f>'Data Entry'!J14</f>
        <v>Hardware / Equipment</v>
      </c>
      <c r="I17" s="18">
        <f>'Data Entry'!K14</f>
        <v>45000</v>
      </c>
      <c r="J17" s="18">
        <f>'Data Entry'!L14</f>
        <v>42750</v>
      </c>
      <c r="K17" s="18">
        <f t="shared" si="1"/>
        <v>2250</v>
      </c>
      <c r="L17" s="21">
        <f t="shared" si="2"/>
        <v>7.1999999999999995E-2</v>
      </c>
    </row>
    <row r="18" spans="1:12" ht="26.25" thickBot="1" x14ac:dyDescent="0.25">
      <c r="A18" s="3" t="str">
        <f>'Data Entry'!A15</f>
        <v>Build</v>
      </c>
      <c r="B18" s="18">
        <f>'Data Entry'!E15</f>
        <v>210000</v>
      </c>
      <c r="C18" s="18">
        <f>'Data Entry'!F15</f>
        <v>134500</v>
      </c>
      <c r="D18" s="18">
        <f t="shared" si="0"/>
        <v>75500</v>
      </c>
      <c r="E18" s="19">
        <f>'Data Entry'!G15</f>
        <v>0.57999999999999996</v>
      </c>
      <c r="F18" s="20" t="str">
        <f>'Data Entry'!H15</f>
        <v>On Track</v>
      </c>
      <c r="H18" s="3" t="str">
        <f>'Data Entry'!J15</f>
        <v>Travel &amp; Workshops</v>
      </c>
      <c r="I18" s="18">
        <f>'Data Entry'!K15</f>
        <v>28000</v>
      </c>
      <c r="J18" s="18">
        <f>'Data Entry'!L15</f>
        <v>16500</v>
      </c>
      <c r="K18" s="18">
        <f t="shared" si="1"/>
        <v>11500</v>
      </c>
      <c r="L18" s="21">
        <f t="shared" si="2"/>
        <v>4.48E-2</v>
      </c>
    </row>
    <row r="19" spans="1:12" ht="15" thickBot="1" x14ac:dyDescent="0.25">
      <c r="A19" s="3" t="str">
        <f>'Data Entry'!A16</f>
        <v>Testing</v>
      </c>
      <c r="B19" s="18">
        <f>'Data Entry'!E16</f>
        <v>85000</v>
      </c>
      <c r="C19" s="18">
        <f>'Data Entry'!F16</f>
        <v>15000</v>
      </c>
      <c r="D19" s="18">
        <f t="shared" si="0"/>
        <v>70000</v>
      </c>
      <c r="E19" s="19">
        <f>'Data Entry'!G16</f>
        <v>0.18</v>
      </c>
      <c r="F19" s="20" t="str">
        <f>'Data Entry'!H16</f>
        <v>Upcoming</v>
      </c>
      <c r="H19" s="3" t="str">
        <f>'Data Entry'!J16</f>
        <v>External Vendors</v>
      </c>
      <c r="I19" s="18">
        <f>'Data Entry'!K16</f>
        <v>108000</v>
      </c>
      <c r="J19" s="18">
        <f>'Data Entry'!L16</f>
        <v>78500</v>
      </c>
      <c r="K19" s="18">
        <f t="shared" si="1"/>
        <v>29500</v>
      </c>
      <c r="L19" s="21">
        <f t="shared" si="2"/>
        <v>0.17280000000000001</v>
      </c>
    </row>
    <row r="20" spans="1:12" ht="26.25" thickBot="1" x14ac:dyDescent="0.25">
      <c r="A20" s="3" t="str">
        <f>'Data Entry'!A17</f>
        <v>Deployment</v>
      </c>
      <c r="B20" s="18">
        <f>'Data Entry'!E17</f>
        <v>65000</v>
      </c>
      <c r="C20" s="18">
        <f>'Data Entry'!F17</f>
        <v>5000</v>
      </c>
      <c r="D20" s="18">
        <f t="shared" si="0"/>
        <v>60000</v>
      </c>
      <c r="E20" s="19">
        <f>'Data Entry'!G17</f>
        <v>0.05</v>
      </c>
      <c r="F20" s="20" t="str">
        <f>'Data Entry'!H17</f>
        <v>Upcoming</v>
      </c>
      <c r="H20" s="3" t="str">
        <f>'Data Entry'!J17</f>
        <v>Training &amp; Change Mgmt</v>
      </c>
      <c r="I20" s="18">
        <f>'Data Entry'!K17</f>
        <v>22000</v>
      </c>
      <c r="J20" s="18">
        <f>'Data Entry'!L17</f>
        <v>9800</v>
      </c>
      <c r="K20" s="18">
        <f t="shared" si="1"/>
        <v>12200</v>
      </c>
      <c r="L20" s="21">
        <f t="shared" si="2"/>
        <v>3.5200000000000002E-2</v>
      </c>
    </row>
    <row r="21" spans="1:12" ht="26.25" thickBot="1" x14ac:dyDescent="0.25">
      <c r="A21" s="3" t="str">
        <f>'Data Entry'!A18</f>
        <v>Hypercare</v>
      </c>
      <c r="B21" s="18">
        <f>'Data Entry'!E18</f>
        <v>45000</v>
      </c>
      <c r="C21" s="18">
        <f>'Data Entry'!F18</f>
        <v>0</v>
      </c>
      <c r="D21" s="18">
        <f t="shared" si="0"/>
        <v>45000</v>
      </c>
      <c r="E21" s="19">
        <f>'Data Entry'!G18</f>
        <v>0</v>
      </c>
      <c r="F21" s="20" t="str">
        <f>'Data Entry'!H18</f>
        <v>Upcoming</v>
      </c>
      <c r="H21" s="3" t="str">
        <f>'Data Entry'!J18</f>
        <v>Contingency Reserve</v>
      </c>
      <c r="I21" s="18">
        <f>'Data Entry'!K18</f>
        <v>25000</v>
      </c>
      <c r="J21" s="18">
        <f>'Data Entry'!L18</f>
        <v>7000</v>
      </c>
      <c r="K21" s="18">
        <f t="shared" si="1"/>
        <v>18000</v>
      </c>
      <c r="L21" s="21">
        <f t="shared" si="2"/>
        <v>0.04</v>
      </c>
    </row>
    <row r="22" spans="1:12" ht="15" thickBot="1" x14ac:dyDescent="0.25">
      <c r="A22" s="22" t="s">
        <v>28</v>
      </c>
      <c r="B22" s="23">
        <f>SUM(B15:B21)</f>
        <v>625000</v>
      </c>
      <c r="C22" s="23">
        <f>SUM(C15:C21)</f>
        <v>355250</v>
      </c>
      <c r="D22" s="23">
        <f>SUM(D15:D21)</f>
        <v>269750</v>
      </c>
      <c r="E22" s="24">
        <f>AVERAGE(E15:E21)</f>
        <v>0.53714285714285714</v>
      </c>
      <c r="F22" s="25">
        <f>K8</f>
        <v>0</v>
      </c>
      <c r="H22" s="16" t="s">
        <v>28</v>
      </c>
      <c r="I22" s="26">
        <f>SUM(I15:I21)</f>
        <v>625000</v>
      </c>
      <c r="J22" s="26">
        <f>SUM(J15:J21)</f>
        <v>471400</v>
      </c>
      <c r="K22" s="26">
        <f>SUM(K15:K21)</f>
        <v>153600</v>
      </c>
      <c r="L22" s="27">
        <f>SUM(L15:L21)</f>
        <v>0.99999999999999989</v>
      </c>
    </row>
    <row r="23" spans="1:12" ht="15" thickBot="1" x14ac:dyDescent="0.25"/>
    <row r="24" spans="1:12" ht="15" thickBot="1" x14ac:dyDescent="0.25">
      <c r="A24" s="70" t="s">
        <v>29</v>
      </c>
      <c r="B24" s="43"/>
      <c r="C24" s="43"/>
      <c r="D24" s="43"/>
      <c r="E24" s="43"/>
      <c r="F24" s="43"/>
      <c r="G24" s="43"/>
      <c r="H24" s="43"/>
      <c r="I24" s="65" t="s">
        <v>30</v>
      </c>
      <c r="J24" s="43"/>
      <c r="K24" s="43"/>
      <c r="L24" s="43"/>
    </row>
    <row r="25" spans="1:12" ht="15" thickBot="1" x14ac:dyDescent="0.25">
      <c r="A25" s="17" t="s">
        <v>31</v>
      </c>
      <c r="B25" s="17" t="s">
        <v>32</v>
      </c>
      <c r="C25" s="17" t="s">
        <v>24</v>
      </c>
      <c r="D25" s="17" t="s">
        <v>33</v>
      </c>
      <c r="E25" s="17" t="s">
        <v>34</v>
      </c>
      <c r="F25" s="17" t="s">
        <v>35</v>
      </c>
      <c r="G25" s="17" t="s">
        <v>36</v>
      </c>
      <c r="H25" s="17" t="s">
        <v>37</v>
      </c>
      <c r="I25" s="17" t="s">
        <v>38</v>
      </c>
      <c r="J25" s="17" t="s">
        <v>39</v>
      </c>
      <c r="K25" s="17" t="s">
        <v>40</v>
      </c>
      <c r="L25" s="17" t="s">
        <v>1</v>
      </c>
    </row>
    <row r="26" spans="1:12" ht="26.25" thickBot="1" x14ac:dyDescent="0.25">
      <c r="A26" s="28" t="str">
        <f>'Data Entry'!A23</f>
        <v>2026-01-01</v>
      </c>
      <c r="B26" s="18">
        <f>'Data Entry'!B23</f>
        <v>45000</v>
      </c>
      <c r="C26" s="18">
        <f>'Data Entry'!C23</f>
        <v>43500</v>
      </c>
      <c r="D26" s="18">
        <f>'Data Entry'!D23</f>
        <v>45000</v>
      </c>
      <c r="E26" s="18">
        <f>'Data Entry'!E23</f>
        <v>42000</v>
      </c>
      <c r="F26" s="18">
        <f t="shared" ref="F26:F33" si="3">B26-C26</f>
        <v>1500</v>
      </c>
      <c r="G26" s="18">
        <f t="shared" ref="G26:G33" si="4">D26-E26</f>
        <v>3000</v>
      </c>
      <c r="H26" s="20" t="str">
        <f>'Data Entry'!F23</f>
        <v>Paid</v>
      </c>
      <c r="I26" s="3" t="str">
        <f>'Data Entry'!H23</f>
        <v>CR-01</v>
      </c>
      <c r="J26" s="3" t="str">
        <f>'Data Entry'!I23</f>
        <v>Additional warehouse scanner integrations</v>
      </c>
      <c r="K26" s="18">
        <f>'Data Entry'!J23</f>
        <v>18500</v>
      </c>
      <c r="L26" s="3" t="str">
        <f>'Data Entry'!L23</f>
        <v>Approved</v>
      </c>
    </row>
    <row r="27" spans="1:12" ht="26.25" thickBot="1" x14ac:dyDescent="0.25">
      <c r="A27" s="28" t="str">
        <f>'Data Entry'!A24</f>
        <v>2026-02-01</v>
      </c>
      <c r="B27" s="18">
        <f>'Data Entry'!B24</f>
        <v>70000</v>
      </c>
      <c r="C27" s="18">
        <f>'Data Entry'!C24</f>
        <v>69000</v>
      </c>
      <c r="D27" s="18">
        <f>'Data Entry'!D24</f>
        <v>70000</v>
      </c>
      <c r="E27" s="18">
        <f>'Data Entry'!E24</f>
        <v>66500</v>
      </c>
      <c r="F27" s="18">
        <f t="shared" si="3"/>
        <v>1000</v>
      </c>
      <c r="G27" s="18">
        <f t="shared" si="4"/>
        <v>3500</v>
      </c>
      <c r="H27" s="20" t="str">
        <f>'Data Entry'!F24</f>
        <v>Paid</v>
      </c>
      <c r="I27" s="3" t="str">
        <f>'Data Entry'!H24</f>
        <v>CR-02</v>
      </c>
      <c r="J27" s="3" t="str">
        <f>'Data Entry'!I24</f>
        <v>Extended UAT support for store pilot</v>
      </c>
      <c r="K27" s="18">
        <f>'Data Entry'!J24</f>
        <v>9500</v>
      </c>
      <c r="L27" s="3" t="str">
        <f>'Data Entry'!L24</f>
        <v>Under Review</v>
      </c>
    </row>
    <row r="28" spans="1:12" ht="26.25" thickBot="1" x14ac:dyDescent="0.25">
      <c r="A28" s="28" t="str">
        <f>'Data Entry'!A25</f>
        <v>2026-03-01</v>
      </c>
      <c r="B28" s="18">
        <f>'Data Entry'!B25</f>
        <v>85000</v>
      </c>
      <c r="C28" s="18">
        <f>'Data Entry'!C25</f>
        <v>78200</v>
      </c>
      <c r="D28" s="18">
        <f>'Data Entry'!D25</f>
        <v>82000</v>
      </c>
      <c r="E28" s="18">
        <f>'Data Entry'!E25</f>
        <v>75000</v>
      </c>
      <c r="F28" s="18">
        <f t="shared" si="3"/>
        <v>6800</v>
      </c>
      <c r="G28" s="18">
        <f t="shared" si="4"/>
        <v>7000</v>
      </c>
      <c r="H28" s="20" t="str">
        <f>'Data Entry'!F25</f>
        <v>Part Paid</v>
      </c>
      <c r="I28" s="3" t="str">
        <f>'Data Entry'!H25</f>
        <v>R-04</v>
      </c>
      <c r="J28" s="3" t="str">
        <f>'Data Entry'!I25</f>
        <v>Travel cost volatility for on-site workshops</v>
      </c>
      <c r="K28" s="18">
        <f>'Data Entry'!J25</f>
        <v>6500</v>
      </c>
      <c r="L28" s="3" t="str">
        <f>'Data Entry'!L25</f>
        <v>Mitigating</v>
      </c>
    </row>
    <row r="29" spans="1:12" ht="26.25" thickBot="1" x14ac:dyDescent="0.25">
      <c r="A29" s="28" t="str">
        <f>'Data Entry'!A26</f>
        <v>2026-04-01</v>
      </c>
      <c r="B29" s="18">
        <f>'Data Entry'!B26</f>
        <v>98000</v>
      </c>
      <c r="C29" s="18">
        <f>'Data Entry'!C26</f>
        <v>91500</v>
      </c>
      <c r="D29" s="18">
        <f>'Data Entry'!D26</f>
        <v>96500</v>
      </c>
      <c r="E29" s="18">
        <f>'Data Entry'!E26</f>
        <v>88000</v>
      </c>
      <c r="F29" s="18">
        <f t="shared" si="3"/>
        <v>6500</v>
      </c>
      <c r="G29" s="18">
        <f t="shared" si="4"/>
        <v>8500</v>
      </c>
      <c r="H29" s="20" t="str">
        <f>'Data Entry'!F26</f>
        <v>Part Paid</v>
      </c>
      <c r="I29" s="3" t="str">
        <f>'Data Entry'!H26</f>
        <v>R-07</v>
      </c>
      <c r="J29" s="3" t="str">
        <f>'Data Entry'!I26</f>
        <v>Vendor response delays affecting deployment</v>
      </c>
      <c r="K29" s="18">
        <f>'Data Entry'!J26</f>
        <v>12000</v>
      </c>
      <c r="L29" s="3" t="str">
        <f>'Data Entry'!L26</f>
        <v>Open</v>
      </c>
    </row>
    <row r="30" spans="1:12" ht="15" thickBot="1" x14ac:dyDescent="0.25">
      <c r="A30" s="28" t="str">
        <f>'Data Entry'!A27</f>
        <v>2026-05-01</v>
      </c>
      <c r="B30" s="18">
        <f>'Data Entry'!B27</f>
        <v>102000</v>
      </c>
      <c r="C30" s="18">
        <f>'Data Entry'!C27</f>
        <v>95000</v>
      </c>
      <c r="D30" s="18">
        <f>'Data Entry'!D27</f>
        <v>99000</v>
      </c>
      <c r="E30" s="18">
        <f>'Data Entry'!E27</f>
        <v>62000</v>
      </c>
      <c r="F30" s="18">
        <f t="shared" si="3"/>
        <v>7000</v>
      </c>
      <c r="G30" s="18">
        <f t="shared" si="4"/>
        <v>37000</v>
      </c>
      <c r="H30" s="20" t="str">
        <f>'Data Entry'!F27</f>
        <v>Pending</v>
      </c>
      <c r="I30" s="29"/>
      <c r="J30" s="29"/>
      <c r="K30" s="29"/>
      <c r="L30" s="29"/>
    </row>
    <row r="31" spans="1:12" ht="15" thickBot="1" x14ac:dyDescent="0.25">
      <c r="A31" s="28" t="str">
        <f>'Data Entry'!A28</f>
        <v>2026-06-01</v>
      </c>
      <c r="B31" s="18">
        <f>'Data Entry'!B28</f>
        <v>88000</v>
      </c>
      <c r="C31" s="18">
        <f>'Data Entry'!C28</f>
        <v>0</v>
      </c>
      <c r="D31" s="18">
        <f>'Data Entry'!D28</f>
        <v>84500</v>
      </c>
      <c r="E31" s="18">
        <f>'Data Entry'!E28</f>
        <v>0</v>
      </c>
      <c r="F31" s="18">
        <f t="shared" si="3"/>
        <v>88000</v>
      </c>
      <c r="G31" s="18">
        <f t="shared" si="4"/>
        <v>84500</v>
      </c>
      <c r="H31" s="20" t="str">
        <f>'Data Entry'!F28</f>
        <v>Not Due</v>
      </c>
      <c r="I31" s="42" t="s">
        <v>41</v>
      </c>
      <c r="J31" s="43"/>
      <c r="K31" s="43"/>
      <c r="L31" s="43"/>
    </row>
    <row r="32" spans="1:12" ht="15" thickBot="1" x14ac:dyDescent="0.25">
      <c r="A32" s="28" t="str">
        <f>'Data Entry'!A29</f>
        <v>2026-07-01</v>
      </c>
      <c r="B32" s="18">
        <f>'Data Entry'!B29</f>
        <v>76000</v>
      </c>
      <c r="C32" s="18">
        <f>'Data Entry'!C29</f>
        <v>0</v>
      </c>
      <c r="D32" s="18">
        <f>'Data Entry'!D29</f>
        <v>32000</v>
      </c>
      <c r="E32" s="18">
        <f>'Data Entry'!E29</f>
        <v>0</v>
      </c>
      <c r="F32" s="18">
        <f t="shared" si="3"/>
        <v>76000</v>
      </c>
      <c r="G32" s="18">
        <f t="shared" si="4"/>
        <v>32000</v>
      </c>
      <c r="H32" s="20" t="str">
        <f>'Data Entry'!F29</f>
        <v>Not Due</v>
      </c>
      <c r="I32" s="43"/>
      <c r="J32" s="43"/>
      <c r="K32" s="43"/>
      <c r="L32" s="43"/>
    </row>
    <row r="33" spans="1:12" ht="15" thickBot="1" x14ac:dyDescent="0.25">
      <c r="A33" s="28" t="str">
        <f>'Data Entry'!A30</f>
        <v>2026-08-01</v>
      </c>
      <c r="B33" s="18">
        <f>'Data Entry'!B30</f>
        <v>61000</v>
      </c>
      <c r="C33" s="18">
        <f>'Data Entry'!C30</f>
        <v>0</v>
      </c>
      <c r="D33" s="18">
        <f>'Data Entry'!D30</f>
        <v>12000</v>
      </c>
      <c r="E33" s="18">
        <f>'Data Entry'!E30</f>
        <v>0</v>
      </c>
      <c r="F33" s="18">
        <f t="shared" si="3"/>
        <v>61000</v>
      </c>
      <c r="G33" s="18">
        <f t="shared" si="4"/>
        <v>12000</v>
      </c>
      <c r="H33" s="20" t="str">
        <f>'Data Entry'!F30</f>
        <v>Not Due</v>
      </c>
      <c r="I33" s="43"/>
      <c r="J33" s="43"/>
      <c r="K33" s="43"/>
      <c r="L33" s="43"/>
    </row>
    <row r="34" spans="1:12" ht="15" thickBot="1" x14ac:dyDescent="0.25">
      <c r="A34" s="30" t="s">
        <v>28</v>
      </c>
      <c r="B34" s="31">
        <f t="shared" ref="B34:G34" si="5">SUM(B26:B33)</f>
        <v>625000</v>
      </c>
      <c r="C34" s="31">
        <f t="shared" si="5"/>
        <v>377200</v>
      </c>
      <c r="D34" s="31">
        <f t="shared" si="5"/>
        <v>521000</v>
      </c>
      <c r="E34" s="31">
        <f t="shared" si="5"/>
        <v>333500</v>
      </c>
      <c r="F34" s="31">
        <f t="shared" si="5"/>
        <v>247800</v>
      </c>
      <c r="G34" s="31">
        <f t="shared" si="5"/>
        <v>187500</v>
      </c>
      <c r="H34" s="32" t="s">
        <v>42</v>
      </c>
      <c r="I34" s="43"/>
      <c r="J34" s="43"/>
      <c r="K34" s="43"/>
      <c r="L34" s="43"/>
    </row>
  </sheetData>
  <mergeCells count="31">
    <mergeCell ref="A1:L2"/>
    <mergeCell ref="I24:L24"/>
    <mergeCell ref="H13:L13"/>
    <mergeCell ref="J11:L11"/>
    <mergeCell ref="D10:F10"/>
    <mergeCell ref="J10:L10"/>
    <mergeCell ref="A13:F13"/>
    <mergeCell ref="I3:L3"/>
    <mergeCell ref="A24:H24"/>
    <mergeCell ref="E4:H4"/>
    <mergeCell ref="E5:H5"/>
    <mergeCell ref="E6:H6"/>
    <mergeCell ref="E7:H7"/>
    <mergeCell ref="E8:H8"/>
    <mergeCell ref="B4:C4"/>
    <mergeCell ref="B5:C5"/>
    <mergeCell ref="I31:L34"/>
    <mergeCell ref="G11:I11"/>
    <mergeCell ref="A10:C10"/>
    <mergeCell ref="A3:H3"/>
    <mergeCell ref="D11:F11"/>
    <mergeCell ref="A11:C11"/>
    <mergeCell ref="G10:I10"/>
    <mergeCell ref="B6:C6"/>
    <mergeCell ref="B7:C7"/>
    <mergeCell ref="B8:C8"/>
    <mergeCell ref="J4:L4"/>
    <mergeCell ref="J5:L5"/>
    <mergeCell ref="J6:L6"/>
    <mergeCell ref="J7:L7"/>
    <mergeCell ref="J8:L8"/>
  </mergeCells>
  <conditionalFormatting sqref="J8">
    <cfRule type="expression" dxfId="40" priority="3">
      <formula>J8="Over Budget"</formula>
    </cfRule>
    <cfRule type="expression" dxfId="39" priority="4">
      <formula>J8="On Track"</formula>
    </cfRule>
    <cfRule type="expression" dxfId="38" priority="5">
      <formula>J8="Watch"</formula>
    </cfRule>
  </conditionalFormatting>
  <conditionalFormatting sqref="J11">
    <cfRule type="cellIs" dxfId="37" priority="6" operator="greaterThan">
      <formula>0</formula>
    </cfRule>
    <cfRule type="cellIs" dxfId="36" priority="7" operator="lessThanOrEqual">
      <formula>0</formula>
    </cfRule>
  </conditionalFormatting>
  <conditionalFormatting sqref="K11">
    <cfRule type="cellIs" dxfId="35" priority="1" operator="greaterThan">
      <formula>0</formula>
    </cfRule>
    <cfRule type="cellIs" dxfId="34" priority="2" operator="lessThanOrEqual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548235"/>
  </sheetPr>
  <dimension ref="A1:L30"/>
  <sheetViews>
    <sheetView showGridLines="0" zoomScale="95" zoomScaleNormal="95" workbookViewId="0">
      <selection activeCell="F32" sqref="F32"/>
    </sheetView>
  </sheetViews>
  <sheetFormatPr defaultRowHeight="14.25" x14ac:dyDescent="0.2"/>
  <cols>
    <col min="1" max="1" width="13.7109375" style="14" customWidth="1"/>
    <col min="2" max="2" width="12.42578125" style="14" customWidth="1"/>
    <col min="3" max="3" width="19.42578125" style="14" customWidth="1"/>
    <col min="4" max="4" width="16.28515625" style="14" customWidth="1"/>
    <col min="5" max="5" width="14.42578125" style="14" customWidth="1"/>
    <col min="6" max="6" width="13.7109375" style="14" customWidth="1"/>
    <col min="7" max="7" width="16.85546875" style="14" bestFit="1" customWidth="1"/>
    <col min="8" max="8" width="14" style="14" customWidth="1"/>
    <col min="9" max="9" width="24.140625" style="14" customWidth="1"/>
    <col min="10" max="10" width="14.5703125" style="14" customWidth="1"/>
    <col min="11" max="11" width="14" style="14" customWidth="1"/>
    <col min="12" max="12" width="22" style="14" customWidth="1"/>
    <col min="13" max="16384" width="9.140625" style="14"/>
  </cols>
  <sheetData>
    <row r="1" spans="1:12" ht="35.25" x14ac:dyDescent="0.5">
      <c r="A1" s="75" t="s">
        <v>43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5" thickBot="1" x14ac:dyDescent="0.25"/>
    <row r="3" spans="1:12" ht="15" thickBot="1" x14ac:dyDescent="0.25">
      <c r="A3" s="46" t="s">
        <v>44</v>
      </c>
      <c r="B3" s="43"/>
      <c r="C3" s="43"/>
      <c r="D3" s="43"/>
      <c r="E3" s="43"/>
      <c r="F3" s="43"/>
    </row>
    <row r="4" spans="1:12" ht="43.5" customHeight="1" thickBot="1" x14ac:dyDescent="0.25">
      <c r="A4" s="15" t="s">
        <v>2</v>
      </c>
      <c r="B4" s="77" t="s">
        <v>45</v>
      </c>
      <c r="C4" s="77"/>
      <c r="D4" s="15" t="s">
        <v>46</v>
      </c>
      <c r="E4" s="77" t="s">
        <v>47</v>
      </c>
      <c r="F4" s="77"/>
      <c r="G4" s="15" t="s">
        <v>9</v>
      </c>
      <c r="H4" s="33">
        <v>625000</v>
      </c>
    </row>
    <row r="5" spans="1:12" ht="15" thickBot="1" x14ac:dyDescent="0.25">
      <c r="A5" s="15" t="s">
        <v>5</v>
      </c>
      <c r="B5" s="77" t="s">
        <v>48</v>
      </c>
      <c r="C5" s="77"/>
      <c r="D5" s="15" t="s">
        <v>14</v>
      </c>
      <c r="E5" s="77" t="s">
        <v>49</v>
      </c>
      <c r="F5" s="77"/>
      <c r="G5" s="15" t="s">
        <v>50</v>
      </c>
      <c r="H5" s="34">
        <v>0.08</v>
      </c>
    </row>
    <row r="6" spans="1:12" ht="15" thickBot="1" x14ac:dyDescent="0.25">
      <c r="A6" s="15" t="s">
        <v>8</v>
      </c>
      <c r="B6" s="77" t="s">
        <v>51</v>
      </c>
      <c r="C6" s="77"/>
      <c r="D6" s="15" t="s">
        <v>3</v>
      </c>
      <c r="E6" s="78" t="s">
        <v>52</v>
      </c>
      <c r="F6" s="78"/>
      <c r="G6" s="15" t="s">
        <v>53</v>
      </c>
      <c r="H6" s="34">
        <v>7.0000000000000007E-2</v>
      </c>
    </row>
    <row r="7" spans="1:12" ht="26.25" thickBot="1" x14ac:dyDescent="0.25">
      <c r="A7" s="15" t="s">
        <v>11</v>
      </c>
      <c r="B7" s="77" t="s">
        <v>54</v>
      </c>
      <c r="C7" s="77"/>
      <c r="D7" s="15" t="s">
        <v>6</v>
      </c>
      <c r="E7" s="78" t="s">
        <v>55</v>
      </c>
      <c r="F7" s="78"/>
      <c r="G7" s="15" t="s">
        <v>4</v>
      </c>
      <c r="H7" s="35" t="s">
        <v>56</v>
      </c>
    </row>
    <row r="9" spans="1:12" ht="15" thickBot="1" x14ac:dyDescent="0.25"/>
    <row r="10" spans="1:12" ht="15" thickBot="1" x14ac:dyDescent="0.25">
      <c r="A10" s="66" t="s">
        <v>20</v>
      </c>
      <c r="B10" s="43"/>
      <c r="C10" s="43"/>
      <c r="D10" s="43"/>
      <c r="E10" s="43"/>
      <c r="F10" s="43"/>
      <c r="G10" s="43"/>
      <c r="H10" s="43"/>
      <c r="J10" s="74" t="s">
        <v>21</v>
      </c>
      <c r="K10" s="43"/>
      <c r="L10" s="43"/>
    </row>
    <row r="11" spans="1:12" ht="15" thickBot="1" x14ac:dyDescent="0.25">
      <c r="A11" s="36" t="s">
        <v>22</v>
      </c>
      <c r="B11" s="36" t="s">
        <v>57</v>
      </c>
      <c r="C11" s="36" t="s">
        <v>58</v>
      </c>
      <c r="D11" s="36" t="s">
        <v>59</v>
      </c>
      <c r="E11" s="36" t="s">
        <v>23</v>
      </c>
      <c r="F11" s="36" t="s">
        <v>24</v>
      </c>
      <c r="G11" s="36" t="s">
        <v>25</v>
      </c>
      <c r="H11" s="36" t="s">
        <v>1</v>
      </c>
      <c r="J11" s="36" t="s">
        <v>26</v>
      </c>
      <c r="K11" s="36" t="s">
        <v>23</v>
      </c>
      <c r="L11" s="36" t="s">
        <v>24</v>
      </c>
    </row>
    <row r="12" spans="1:12" ht="15" thickBot="1" x14ac:dyDescent="0.25">
      <c r="A12" s="37" t="s">
        <v>60</v>
      </c>
      <c r="B12" s="37" t="s">
        <v>54</v>
      </c>
      <c r="C12" s="38" t="s">
        <v>52</v>
      </c>
      <c r="D12" s="38" t="s">
        <v>61</v>
      </c>
      <c r="E12" s="39">
        <v>55000</v>
      </c>
      <c r="F12" s="39">
        <v>48000</v>
      </c>
      <c r="G12" s="19">
        <v>1</v>
      </c>
      <c r="H12" s="20" t="s">
        <v>62</v>
      </c>
      <c r="J12" s="37" t="s">
        <v>63</v>
      </c>
      <c r="K12" s="40">
        <v>325000</v>
      </c>
      <c r="L12" s="18">
        <v>252000</v>
      </c>
    </row>
    <row r="13" spans="1:12" ht="26.25" thickBot="1" x14ac:dyDescent="0.25">
      <c r="A13" s="37" t="s">
        <v>64</v>
      </c>
      <c r="B13" s="37" t="s">
        <v>65</v>
      </c>
      <c r="C13" s="38" t="s">
        <v>66</v>
      </c>
      <c r="D13" s="38" t="s">
        <v>67</v>
      </c>
      <c r="E13" s="39">
        <v>70000</v>
      </c>
      <c r="F13" s="39">
        <v>64500</v>
      </c>
      <c r="G13" s="19">
        <v>1</v>
      </c>
      <c r="H13" s="20" t="s">
        <v>62</v>
      </c>
      <c r="J13" s="37" t="s">
        <v>68</v>
      </c>
      <c r="K13" s="40">
        <v>72000</v>
      </c>
      <c r="L13" s="18">
        <v>64850</v>
      </c>
    </row>
    <row r="14" spans="1:12" ht="26.25" thickBot="1" x14ac:dyDescent="0.25">
      <c r="A14" s="37" t="s">
        <v>69</v>
      </c>
      <c r="B14" s="37" t="s">
        <v>70</v>
      </c>
      <c r="C14" s="38" t="s">
        <v>71</v>
      </c>
      <c r="D14" s="38" t="s">
        <v>72</v>
      </c>
      <c r="E14" s="39">
        <v>95000</v>
      </c>
      <c r="F14" s="39">
        <v>88250</v>
      </c>
      <c r="G14" s="19">
        <v>0.95</v>
      </c>
      <c r="H14" s="20" t="s">
        <v>73</v>
      </c>
      <c r="J14" s="37" t="s">
        <v>74</v>
      </c>
      <c r="K14" s="40">
        <v>45000</v>
      </c>
      <c r="L14" s="18">
        <v>42750</v>
      </c>
    </row>
    <row r="15" spans="1:12" ht="26.25" thickBot="1" x14ac:dyDescent="0.25">
      <c r="A15" s="37" t="s">
        <v>75</v>
      </c>
      <c r="B15" s="37" t="s">
        <v>76</v>
      </c>
      <c r="C15" s="38" t="s">
        <v>77</v>
      </c>
      <c r="D15" s="38" t="s">
        <v>78</v>
      </c>
      <c r="E15" s="39">
        <v>210000</v>
      </c>
      <c r="F15" s="39">
        <v>134500</v>
      </c>
      <c r="G15" s="19">
        <v>0.57999999999999996</v>
      </c>
      <c r="H15" s="20" t="s">
        <v>73</v>
      </c>
      <c r="J15" s="37" t="s">
        <v>79</v>
      </c>
      <c r="K15" s="40">
        <v>28000</v>
      </c>
      <c r="L15" s="18">
        <v>16500</v>
      </c>
    </row>
    <row r="16" spans="1:12" ht="26.25" thickBot="1" x14ac:dyDescent="0.25">
      <c r="A16" s="37" t="s">
        <v>80</v>
      </c>
      <c r="B16" s="37" t="s">
        <v>81</v>
      </c>
      <c r="C16" s="38" t="s">
        <v>82</v>
      </c>
      <c r="D16" s="38" t="s">
        <v>83</v>
      </c>
      <c r="E16" s="39">
        <v>85000</v>
      </c>
      <c r="F16" s="39">
        <v>15000</v>
      </c>
      <c r="G16" s="19">
        <v>0.18</v>
      </c>
      <c r="H16" s="20" t="s">
        <v>84</v>
      </c>
      <c r="J16" s="37" t="s">
        <v>85</v>
      </c>
      <c r="K16" s="40">
        <v>108000</v>
      </c>
      <c r="L16" s="18">
        <v>78500</v>
      </c>
    </row>
    <row r="17" spans="1:12" ht="26.25" thickBot="1" x14ac:dyDescent="0.25">
      <c r="A17" s="37" t="s">
        <v>86</v>
      </c>
      <c r="B17" s="37" t="s">
        <v>87</v>
      </c>
      <c r="C17" s="38" t="s">
        <v>88</v>
      </c>
      <c r="D17" s="38" t="s">
        <v>89</v>
      </c>
      <c r="E17" s="39">
        <v>65000</v>
      </c>
      <c r="F17" s="39">
        <v>5000</v>
      </c>
      <c r="G17" s="19">
        <v>0.05</v>
      </c>
      <c r="H17" s="20" t="s">
        <v>84</v>
      </c>
      <c r="J17" s="37" t="s">
        <v>90</v>
      </c>
      <c r="K17" s="40">
        <v>22000</v>
      </c>
      <c r="L17" s="18">
        <v>9800</v>
      </c>
    </row>
    <row r="18" spans="1:12" ht="26.25" thickBot="1" x14ac:dyDescent="0.25">
      <c r="A18" s="37" t="s">
        <v>91</v>
      </c>
      <c r="B18" s="37" t="s">
        <v>92</v>
      </c>
      <c r="C18" s="38" t="s">
        <v>93</v>
      </c>
      <c r="D18" s="38" t="s">
        <v>55</v>
      </c>
      <c r="E18" s="39">
        <v>45000</v>
      </c>
      <c r="F18" s="39">
        <v>0</v>
      </c>
      <c r="G18" s="19">
        <v>0</v>
      </c>
      <c r="H18" s="20" t="s">
        <v>84</v>
      </c>
      <c r="J18" s="37" t="s">
        <v>94</v>
      </c>
      <c r="K18" s="40">
        <v>25000</v>
      </c>
      <c r="L18" s="18">
        <v>7000</v>
      </c>
    </row>
    <row r="20" spans="1:12" ht="15" thickBot="1" x14ac:dyDescent="0.25"/>
    <row r="21" spans="1:12" ht="15" thickBot="1" x14ac:dyDescent="0.25">
      <c r="A21" s="70" t="s">
        <v>95</v>
      </c>
      <c r="B21" s="43"/>
      <c r="C21" s="43"/>
      <c r="D21" s="43"/>
      <c r="E21" s="43"/>
      <c r="F21" s="43"/>
      <c r="H21" s="65" t="s">
        <v>96</v>
      </c>
      <c r="I21" s="43"/>
      <c r="J21" s="43"/>
      <c r="K21" s="43"/>
      <c r="L21" s="43"/>
    </row>
    <row r="22" spans="1:12" ht="26.25" thickBot="1" x14ac:dyDescent="0.25">
      <c r="A22" s="36" t="s">
        <v>31</v>
      </c>
      <c r="B22" s="36" t="s">
        <v>97</v>
      </c>
      <c r="C22" s="36" t="s">
        <v>98</v>
      </c>
      <c r="D22" s="36" t="s">
        <v>99</v>
      </c>
      <c r="E22" s="36" t="s">
        <v>100</v>
      </c>
      <c r="F22" s="36" t="s">
        <v>37</v>
      </c>
      <c r="H22" s="36" t="s">
        <v>38</v>
      </c>
      <c r="I22" s="36" t="s">
        <v>39</v>
      </c>
      <c r="J22" s="36" t="s">
        <v>40</v>
      </c>
      <c r="K22" s="36" t="s">
        <v>57</v>
      </c>
      <c r="L22" s="36" t="s">
        <v>1</v>
      </c>
    </row>
    <row r="23" spans="1:12" ht="26.25" thickBot="1" x14ac:dyDescent="0.25">
      <c r="A23" s="41" t="s">
        <v>101</v>
      </c>
      <c r="B23" s="40">
        <v>45000</v>
      </c>
      <c r="C23" s="40">
        <v>43500</v>
      </c>
      <c r="D23" s="40">
        <v>45000</v>
      </c>
      <c r="E23" s="40">
        <v>42000</v>
      </c>
      <c r="F23" s="20" t="s">
        <v>34</v>
      </c>
      <c r="H23" s="37" t="s">
        <v>102</v>
      </c>
      <c r="I23" s="37" t="s">
        <v>103</v>
      </c>
      <c r="J23" s="18">
        <v>18500</v>
      </c>
      <c r="K23" s="3" t="s">
        <v>76</v>
      </c>
      <c r="L23" s="3" t="s">
        <v>104</v>
      </c>
    </row>
    <row r="24" spans="1:12" ht="26.25" thickBot="1" x14ac:dyDescent="0.25">
      <c r="A24" s="41" t="s">
        <v>105</v>
      </c>
      <c r="B24" s="40">
        <v>70000</v>
      </c>
      <c r="C24" s="40">
        <v>69000</v>
      </c>
      <c r="D24" s="40">
        <v>70000</v>
      </c>
      <c r="E24" s="40">
        <v>66500</v>
      </c>
      <c r="F24" s="20" t="s">
        <v>34</v>
      </c>
      <c r="H24" s="37" t="s">
        <v>106</v>
      </c>
      <c r="I24" s="37" t="s">
        <v>107</v>
      </c>
      <c r="J24" s="18">
        <v>9500</v>
      </c>
      <c r="K24" s="3" t="s">
        <v>81</v>
      </c>
      <c r="L24" s="3" t="s">
        <v>108</v>
      </c>
    </row>
    <row r="25" spans="1:12" ht="26.25" thickBot="1" x14ac:dyDescent="0.25">
      <c r="A25" s="41" t="s">
        <v>56</v>
      </c>
      <c r="B25" s="40">
        <v>85000</v>
      </c>
      <c r="C25" s="40">
        <v>78200</v>
      </c>
      <c r="D25" s="40">
        <v>82000</v>
      </c>
      <c r="E25" s="40">
        <v>75000</v>
      </c>
      <c r="F25" s="20" t="s">
        <v>109</v>
      </c>
      <c r="H25" s="37" t="s">
        <v>110</v>
      </c>
      <c r="I25" s="37" t="s">
        <v>111</v>
      </c>
      <c r="J25" s="18">
        <v>6500</v>
      </c>
      <c r="K25" s="3" t="s">
        <v>54</v>
      </c>
      <c r="L25" s="3" t="s">
        <v>112</v>
      </c>
    </row>
    <row r="26" spans="1:12" ht="26.25" thickBot="1" x14ac:dyDescent="0.25">
      <c r="A26" s="41" t="s">
        <v>113</v>
      </c>
      <c r="B26" s="40">
        <v>98000</v>
      </c>
      <c r="C26" s="40">
        <v>91500</v>
      </c>
      <c r="D26" s="40">
        <v>96500</v>
      </c>
      <c r="E26" s="40">
        <v>88000</v>
      </c>
      <c r="F26" s="20" t="s">
        <v>109</v>
      </c>
      <c r="H26" s="37" t="s">
        <v>114</v>
      </c>
      <c r="I26" s="37" t="s">
        <v>115</v>
      </c>
      <c r="J26" s="18">
        <v>12000</v>
      </c>
      <c r="K26" s="3" t="s">
        <v>92</v>
      </c>
      <c r="L26" s="3" t="s">
        <v>116</v>
      </c>
    </row>
    <row r="27" spans="1:12" ht="15" thickBot="1" x14ac:dyDescent="0.25">
      <c r="A27" s="41" t="s">
        <v>117</v>
      </c>
      <c r="B27" s="40">
        <v>102000</v>
      </c>
      <c r="C27" s="40">
        <v>95000</v>
      </c>
      <c r="D27" s="40">
        <v>99000</v>
      </c>
      <c r="E27" s="40">
        <v>62000</v>
      </c>
      <c r="F27" s="20" t="s">
        <v>118</v>
      </c>
    </row>
    <row r="28" spans="1:12" ht="15" thickBot="1" x14ac:dyDescent="0.25">
      <c r="A28" s="41" t="s">
        <v>119</v>
      </c>
      <c r="B28" s="40">
        <v>88000</v>
      </c>
      <c r="C28" s="40">
        <v>0</v>
      </c>
      <c r="D28" s="40">
        <v>84500</v>
      </c>
      <c r="E28" s="40">
        <v>0</v>
      </c>
      <c r="F28" s="20" t="s">
        <v>120</v>
      </c>
    </row>
    <row r="29" spans="1:12" ht="15" thickBot="1" x14ac:dyDescent="0.25">
      <c r="A29" s="41" t="s">
        <v>121</v>
      </c>
      <c r="B29" s="40">
        <v>76000</v>
      </c>
      <c r="C29" s="40">
        <v>0</v>
      </c>
      <c r="D29" s="40">
        <v>32000</v>
      </c>
      <c r="E29" s="40">
        <v>0</v>
      </c>
      <c r="F29" s="20" t="s">
        <v>120</v>
      </c>
    </row>
    <row r="30" spans="1:12" ht="15" thickBot="1" x14ac:dyDescent="0.25">
      <c r="A30" s="41" t="s">
        <v>122</v>
      </c>
      <c r="B30" s="40">
        <v>61000</v>
      </c>
      <c r="C30" s="40">
        <v>0</v>
      </c>
      <c r="D30" s="40">
        <v>12000</v>
      </c>
      <c r="E30" s="40">
        <v>0</v>
      </c>
      <c r="F30" s="20" t="s">
        <v>120</v>
      </c>
    </row>
  </sheetData>
  <mergeCells count="14">
    <mergeCell ref="J10:L10"/>
    <mergeCell ref="H21:L21"/>
    <mergeCell ref="A1:L1"/>
    <mergeCell ref="A10:H10"/>
    <mergeCell ref="A3:F3"/>
    <mergeCell ref="A21:F21"/>
    <mergeCell ref="B4:C4"/>
    <mergeCell ref="B5:C5"/>
    <mergeCell ref="B6:C6"/>
    <mergeCell ref="B7:C7"/>
    <mergeCell ref="E4:F4"/>
    <mergeCell ref="E5:F5"/>
    <mergeCell ref="E6:F6"/>
    <mergeCell ref="E7:F7"/>
  </mergeCells>
  <pageMargins left="0.7" right="0.7" top="0.75" bottom="0.75" header="0.3" footer="0.3"/>
  <drawing r:id="rId1"/>
  <legacyDrawing r:id="rId2"/>
  <tableParts count="4"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D7D31"/>
  </sheetPr>
  <dimension ref="A1:D49"/>
  <sheetViews>
    <sheetView showGridLines="0" workbookViewId="0">
      <selection activeCell="B51" sqref="B51"/>
    </sheetView>
  </sheetViews>
  <sheetFormatPr defaultRowHeight="14.25" x14ac:dyDescent="0.2"/>
  <cols>
    <col min="1" max="1" width="36.7109375" style="1" customWidth="1"/>
    <col min="2" max="2" width="101.7109375" style="1" customWidth="1"/>
    <col min="3" max="3" width="24.7109375" style="1" customWidth="1"/>
    <col min="4" max="4" width="23.42578125" style="1" customWidth="1"/>
    <col min="5" max="16384" width="9.140625" style="1"/>
  </cols>
  <sheetData>
    <row r="1" spans="1:4" ht="36" thickBot="1" x14ac:dyDescent="0.55000000000000004">
      <c r="A1" s="83" t="s">
        <v>123</v>
      </c>
      <c r="B1" s="84"/>
      <c r="C1" s="84"/>
      <c r="D1" s="84"/>
    </row>
    <row r="2" spans="1:4" ht="15" thickBot="1" x14ac:dyDescent="0.25"/>
    <row r="3" spans="1:4" ht="15.75" thickBot="1" x14ac:dyDescent="0.25">
      <c r="A3" s="81" t="s">
        <v>124</v>
      </c>
      <c r="B3" s="79"/>
      <c r="C3" s="79"/>
      <c r="D3" s="79"/>
    </row>
    <row r="4" spans="1:4" ht="15" thickBot="1" x14ac:dyDescent="0.25">
      <c r="A4" s="50" t="s">
        <v>125</v>
      </c>
      <c r="B4" s="79"/>
      <c r="C4" s="79"/>
      <c r="D4" s="79"/>
    </row>
    <row r="5" spans="1:4" ht="15" thickBot="1" x14ac:dyDescent="0.25">
      <c r="A5" s="79"/>
      <c r="B5" s="79"/>
      <c r="C5" s="79"/>
      <c r="D5" s="79"/>
    </row>
    <row r="6" spans="1:4" ht="15.75" thickBot="1" x14ac:dyDescent="0.25">
      <c r="A6" s="81" t="s">
        <v>126</v>
      </c>
      <c r="B6" s="79"/>
      <c r="C6" s="79"/>
      <c r="D6" s="79"/>
    </row>
    <row r="7" spans="1:4" ht="15" thickBot="1" x14ac:dyDescent="0.25">
      <c r="A7" s="50" t="s">
        <v>127</v>
      </c>
      <c r="B7" s="79"/>
      <c r="C7" s="79"/>
      <c r="D7" s="79"/>
    </row>
    <row r="8" spans="1:4" ht="15" thickBot="1" x14ac:dyDescent="0.25">
      <c r="A8" s="79"/>
      <c r="B8" s="79"/>
      <c r="C8" s="79"/>
      <c r="D8" s="79"/>
    </row>
    <row r="9" spans="1:4" ht="15.75" thickBot="1" x14ac:dyDescent="0.25">
      <c r="A9" s="81" t="s">
        <v>128</v>
      </c>
      <c r="B9" s="79"/>
      <c r="C9" s="79"/>
      <c r="D9" s="79"/>
    </row>
    <row r="10" spans="1:4" ht="15" thickBot="1" x14ac:dyDescent="0.25">
      <c r="A10" s="50" t="s">
        <v>129</v>
      </c>
      <c r="B10" s="79"/>
      <c r="C10" s="79"/>
      <c r="D10" s="79"/>
    </row>
    <row r="11" spans="1:4" ht="15" thickBot="1" x14ac:dyDescent="0.25">
      <c r="A11" s="79"/>
      <c r="B11" s="79"/>
      <c r="C11" s="79"/>
      <c r="D11" s="79"/>
    </row>
    <row r="12" spans="1:4" ht="15.75" thickBot="1" x14ac:dyDescent="0.25">
      <c r="A12" s="81" t="s">
        <v>130</v>
      </c>
      <c r="B12" s="79"/>
      <c r="C12" s="79"/>
      <c r="D12" s="79"/>
    </row>
    <row r="13" spans="1:4" ht="15" thickBot="1" x14ac:dyDescent="0.25">
      <c r="A13" s="50" t="s">
        <v>131</v>
      </c>
      <c r="B13" s="79"/>
      <c r="C13" s="79"/>
      <c r="D13" s="79"/>
    </row>
    <row r="14" spans="1:4" ht="15" thickBot="1" x14ac:dyDescent="0.25">
      <c r="A14" s="79"/>
      <c r="B14" s="79"/>
      <c r="C14" s="79"/>
      <c r="D14" s="79"/>
    </row>
    <row r="15" spans="1:4" ht="15" thickBot="1" x14ac:dyDescent="0.25"/>
    <row r="16" spans="1:4" ht="15.75" thickBot="1" x14ac:dyDescent="0.25">
      <c r="A16" s="85" t="s">
        <v>132</v>
      </c>
      <c r="B16" s="79"/>
      <c r="C16" s="79"/>
      <c r="D16" s="79"/>
    </row>
    <row r="17" spans="1:4" ht="15" thickBot="1" x14ac:dyDescent="0.25">
      <c r="A17" s="4" t="s">
        <v>133</v>
      </c>
      <c r="B17" s="50" t="s">
        <v>134</v>
      </c>
      <c r="C17" s="79"/>
      <c r="D17" s="79"/>
    </row>
    <row r="18" spans="1:4" ht="15" thickBot="1" x14ac:dyDescent="0.25">
      <c r="A18" s="4" t="s">
        <v>135</v>
      </c>
      <c r="B18" s="50" t="s">
        <v>136</v>
      </c>
      <c r="C18" s="79"/>
      <c r="D18" s="79"/>
    </row>
    <row r="19" spans="1:4" ht="15" thickBot="1" x14ac:dyDescent="0.25">
      <c r="A19" s="4" t="s">
        <v>137</v>
      </c>
      <c r="B19" s="50" t="s">
        <v>138</v>
      </c>
      <c r="C19" s="79"/>
      <c r="D19" s="79"/>
    </row>
    <row r="20" spans="1:4" ht="15" thickBot="1" x14ac:dyDescent="0.25">
      <c r="A20" s="4" t="s">
        <v>139</v>
      </c>
      <c r="B20" s="50" t="s">
        <v>140</v>
      </c>
      <c r="C20" s="79"/>
      <c r="D20" s="79"/>
    </row>
    <row r="21" spans="1:4" ht="15" thickBot="1" x14ac:dyDescent="0.25">
      <c r="A21" s="4" t="s">
        <v>141</v>
      </c>
      <c r="B21" s="50" t="s">
        <v>142</v>
      </c>
      <c r="C21" s="79"/>
      <c r="D21" s="79"/>
    </row>
    <row r="22" spans="1:4" ht="15" thickBot="1" x14ac:dyDescent="0.25">
      <c r="A22" s="4" t="s">
        <v>143</v>
      </c>
      <c r="B22" s="50" t="s">
        <v>144</v>
      </c>
      <c r="C22" s="79"/>
      <c r="D22" s="79"/>
    </row>
    <row r="23" spans="1:4" ht="15" thickBot="1" x14ac:dyDescent="0.25"/>
    <row r="24" spans="1:4" ht="15.75" thickBot="1" x14ac:dyDescent="0.25">
      <c r="A24" s="82" t="s">
        <v>145</v>
      </c>
      <c r="B24" s="79"/>
      <c r="C24" s="79"/>
      <c r="D24" s="79"/>
    </row>
    <row r="25" spans="1:4" ht="15" thickBot="1" x14ac:dyDescent="0.25">
      <c r="A25" s="2" t="s">
        <v>146</v>
      </c>
      <c r="B25" s="50" t="s">
        <v>147</v>
      </c>
      <c r="C25" s="79"/>
      <c r="D25" s="79"/>
    </row>
    <row r="26" spans="1:4" ht="15" thickBot="1" x14ac:dyDescent="0.25">
      <c r="A26" s="2" t="s">
        <v>9</v>
      </c>
      <c r="B26" s="50" t="s">
        <v>148</v>
      </c>
      <c r="C26" s="79"/>
      <c r="D26" s="79"/>
    </row>
    <row r="27" spans="1:4" ht="15" thickBot="1" x14ac:dyDescent="0.25">
      <c r="A27" s="2" t="s">
        <v>149</v>
      </c>
      <c r="B27" s="50" t="s">
        <v>150</v>
      </c>
      <c r="C27" s="79"/>
      <c r="D27" s="79"/>
    </row>
    <row r="28" spans="1:4" ht="15" thickBot="1" x14ac:dyDescent="0.25">
      <c r="A28" s="2" t="s">
        <v>151</v>
      </c>
      <c r="B28" s="50" t="s">
        <v>152</v>
      </c>
      <c r="C28" s="79"/>
      <c r="D28" s="79"/>
    </row>
    <row r="29" spans="1:4" ht="15" thickBot="1" x14ac:dyDescent="0.25">
      <c r="A29" s="2" t="s">
        <v>153</v>
      </c>
      <c r="B29" s="50" t="s">
        <v>154</v>
      </c>
      <c r="C29" s="79"/>
      <c r="D29" s="79"/>
    </row>
    <row r="30" spans="1:4" ht="15" thickBot="1" x14ac:dyDescent="0.25">
      <c r="A30" s="2" t="s">
        <v>18</v>
      </c>
      <c r="B30" s="50" t="s">
        <v>155</v>
      </c>
      <c r="C30" s="79"/>
      <c r="D30" s="79"/>
    </row>
    <row r="31" spans="1:4" ht="15" thickBot="1" x14ac:dyDescent="0.25">
      <c r="A31" s="2" t="s">
        <v>13</v>
      </c>
      <c r="B31" s="50" t="s">
        <v>156</v>
      </c>
      <c r="C31" s="79"/>
      <c r="D31" s="79"/>
    </row>
    <row r="32" spans="1:4" ht="15" thickBot="1" x14ac:dyDescent="0.25">
      <c r="A32" s="2" t="s">
        <v>157</v>
      </c>
      <c r="B32" s="50" t="s">
        <v>158</v>
      </c>
      <c r="C32" s="79"/>
      <c r="D32" s="79"/>
    </row>
    <row r="33" spans="1:4" ht="15" thickBot="1" x14ac:dyDescent="0.25">
      <c r="A33" s="2" t="s">
        <v>159</v>
      </c>
      <c r="B33" s="50" t="s">
        <v>160</v>
      </c>
      <c r="C33" s="79"/>
      <c r="D33" s="79"/>
    </row>
    <row r="34" spans="1:4" ht="15" thickBot="1" x14ac:dyDescent="0.25">
      <c r="A34" s="2" t="s">
        <v>161</v>
      </c>
      <c r="B34" s="50" t="s">
        <v>162</v>
      </c>
      <c r="C34" s="79"/>
      <c r="D34" s="79"/>
    </row>
    <row r="36" spans="1:4" ht="15" thickBot="1" x14ac:dyDescent="0.25"/>
    <row r="37" spans="1:4" ht="15.75" thickBot="1" x14ac:dyDescent="0.25">
      <c r="A37" s="86" t="s">
        <v>163</v>
      </c>
      <c r="B37" s="79"/>
      <c r="C37" s="79"/>
      <c r="D37" s="79"/>
    </row>
    <row r="38" spans="1:4" ht="15" thickBot="1" x14ac:dyDescent="0.25">
      <c r="A38" s="5"/>
      <c r="B38" s="80" t="s">
        <v>164</v>
      </c>
      <c r="C38" s="79"/>
      <c r="D38" s="79"/>
    </row>
    <row r="39" spans="1:4" ht="15" thickBot="1" x14ac:dyDescent="0.25">
      <c r="A39" s="6"/>
      <c r="B39" s="80" t="s">
        <v>165</v>
      </c>
      <c r="C39" s="79"/>
      <c r="D39" s="79"/>
    </row>
    <row r="40" spans="1:4" ht="15" thickBot="1" x14ac:dyDescent="0.25">
      <c r="A40" s="7"/>
      <c r="B40" s="80" t="s">
        <v>166</v>
      </c>
      <c r="C40" s="79"/>
      <c r="D40" s="79"/>
    </row>
    <row r="41" spans="1:4" ht="15" thickBot="1" x14ac:dyDescent="0.25">
      <c r="A41" s="8"/>
      <c r="B41" s="80" t="s">
        <v>167</v>
      </c>
      <c r="C41" s="79"/>
      <c r="D41" s="79"/>
    </row>
    <row r="42" spans="1:4" ht="15" thickBot="1" x14ac:dyDescent="0.25">
      <c r="A42" s="9"/>
      <c r="B42" s="80" t="s">
        <v>168</v>
      </c>
      <c r="C42" s="79"/>
      <c r="D42" s="79"/>
    </row>
    <row r="43" spans="1:4" ht="15" thickBot="1" x14ac:dyDescent="0.25">
      <c r="A43" s="10"/>
      <c r="B43" s="80" t="s">
        <v>169</v>
      </c>
      <c r="C43" s="79"/>
      <c r="D43" s="79"/>
    </row>
    <row r="44" spans="1:4" ht="15" thickBot="1" x14ac:dyDescent="0.25">
      <c r="A44" s="11"/>
      <c r="B44" s="80" t="s">
        <v>170</v>
      </c>
      <c r="C44" s="79"/>
      <c r="D44" s="79"/>
    </row>
    <row r="45" spans="1:4" ht="15" thickBot="1" x14ac:dyDescent="0.25">
      <c r="A45" s="12"/>
      <c r="B45" s="80" t="s">
        <v>171</v>
      </c>
      <c r="C45" s="79"/>
      <c r="D45" s="79"/>
    </row>
    <row r="46" spans="1:4" ht="15" thickBot="1" x14ac:dyDescent="0.25">
      <c r="A46" s="13"/>
      <c r="B46" s="80" t="s">
        <v>172</v>
      </c>
      <c r="C46" s="79"/>
      <c r="D46" s="79"/>
    </row>
    <row r="47" spans="1:4" ht="15" thickBot="1" x14ac:dyDescent="0.25"/>
    <row r="48" spans="1:4" ht="15" thickBot="1" x14ac:dyDescent="0.25">
      <c r="A48" s="42" t="s">
        <v>173</v>
      </c>
      <c r="B48" s="79"/>
      <c r="C48" s="79"/>
      <c r="D48" s="79"/>
    </row>
    <row r="49" spans="1:4" ht="15" thickBot="1" x14ac:dyDescent="0.25">
      <c r="A49" s="79"/>
      <c r="B49" s="79"/>
      <c r="C49" s="79"/>
      <c r="D49" s="79"/>
    </row>
  </sheetData>
  <mergeCells count="38">
    <mergeCell ref="B46:D46"/>
    <mergeCell ref="A12:D12"/>
    <mergeCell ref="B22:D22"/>
    <mergeCell ref="A3:D3"/>
    <mergeCell ref="B18:D18"/>
    <mergeCell ref="B27:D27"/>
    <mergeCell ref="B21:D21"/>
    <mergeCell ref="B43:D43"/>
    <mergeCell ref="B39:D39"/>
    <mergeCell ref="A1:D1"/>
    <mergeCell ref="A6:D6"/>
    <mergeCell ref="B45:D45"/>
    <mergeCell ref="B41:D41"/>
    <mergeCell ref="B32:D32"/>
    <mergeCell ref="A4:D5"/>
    <mergeCell ref="A13:D14"/>
    <mergeCell ref="B26:D26"/>
    <mergeCell ref="A16:D16"/>
    <mergeCell ref="B25:D25"/>
    <mergeCell ref="A10:D11"/>
    <mergeCell ref="A37:D37"/>
    <mergeCell ref="B31:D31"/>
    <mergeCell ref="A48:D49"/>
    <mergeCell ref="B42:D42"/>
    <mergeCell ref="B17:D17"/>
    <mergeCell ref="B44:D44"/>
    <mergeCell ref="A7:D8"/>
    <mergeCell ref="B29:D29"/>
    <mergeCell ref="B38:D38"/>
    <mergeCell ref="B34:D34"/>
    <mergeCell ref="B28:D28"/>
    <mergeCell ref="A9:D9"/>
    <mergeCell ref="B19:D19"/>
    <mergeCell ref="B40:D40"/>
    <mergeCell ref="A24:D24"/>
    <mergeCell ref="B30:D30"/>
    <mergeCell ref="B20:D20"/>
    <mergeCell ref="B33:D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 Noor</dc:creator>
  <cp:lastModifiedBy>sh</cp:lastModifiedBy>
  <dcterms:created xsi:type="dcterms:W3CDTF">2026-03-28T17:59:38Z</dcterms:created>
  <dcterms:modified xsi:type="dcterms:W3CDTF">2026-04-15T17:09:19Z</dcterms:modified>
</cp:coreProperties>
</file>